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0" yWindow="0" windowWidth="19200" windowHeight="1248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0" i="21" l="1"/>
  <c r="D7" i="11" l="1"/>
  <c r="F13" i="9" l="1"/>
  <c r="D69" i="7" l="1"/>
  <c r="F13" i="11"/>
  <c r="I7" i="11" l="1"/>
  <c r="D13" i="11"/>
  <c r="E12" i="11"/>
  <c r="D65" i="19" l="1"/>
  <c r="J18" i="12" l="1"/>
  <c r="J17" i="12"/>
  <c r="F76" i="10" l="1"/>
  <c r="F72" i="10"/>
  <c r="F79" i="10"/>
  <c r="D54" i="18"/>
  <c r="D59" i="18" s="1"/>
  <c r="D30" i="18"/>
  <c r="D8" i="18"/>
  <c r="D34" i="18" s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F59" i="18" l="1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J17" i="11"/>
  <c r="D17" i="11"/>
  <c r="D16" i="11"/>
  <c r="C17" i="11"/>
  <c r="C16" i="11"/>
  <c r="F18" i="12" l="1"/>
  <c r="F17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H19" i="12" l="1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<sst xmlns="http://schemas.openxmlformats.org/spreadsheetml/2006/main" count="655" uniqueCount="269">
  <si>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</si>
  <si>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</si>
  <si>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</si>
  <si>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</si>
  <si>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</si>
  <si>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</si>
  <si>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</si>
  <si>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</si>
  <si>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</si>
  <si>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</si>
  <si>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</si>
  <si>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</si>
  <si>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</si>
  <si>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</si>
  <si>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</si>
  <si>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</si>
  <si>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</si>
  <si>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</si>
  <si>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</si>
  <si>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</si>
  <si>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</si>
  <si>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</si>
  <si>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</si>
  <si>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</si>
  <si>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</si>
  <si>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</si>
  <si>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</si>
  <si>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</si>
  <si>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</si>
  <si>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</si>
  <si>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</si>
  <si>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</si>
  <si>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</si>
  <si>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</si>
  <si>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</si>
  <si>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</si>
  <si>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</si>
  <si>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</si>
  <si>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</si>
  <si>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</si>
  <si>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</si>
  <si>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</si>
  <si>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</si>
  <si>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</si>
  <si>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</si>
  <si>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</si>
  <si>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</si>
  <si>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</si>
  <si>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</si>
  <si>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</si>
  <si>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</si>
  <si>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</si>
  <si>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</si>
  <si>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</si>
  <si>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</si>
  <si>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</si>
  <si>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</si>
  <si>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</si>
  <si>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</si>
  <si>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</si>
  <si>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</si>
  <si>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</si>
  <si>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</si>
  <si>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</si>
  <si>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</si>
  <si>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</si>
  <si>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</si>
  <si>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</si>
  <si>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</si>
  <si>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</si>
  <si>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</si>
  <si>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</si>
  <si>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</si>
  <si>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</si>
  <si>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</si>
  <si>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</si>
  <si>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</si>
  <si>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</si>
  <si>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</si>
  <si>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</si>
  <si>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</si>
  <si>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</si>
  <si>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</si>
  <si>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</si>
  <si>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</si>
  <si>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</si>
  <si>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</si>
  <si>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</si>
  <si>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</si>
  <si>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</si>
  <si>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</si>
  <si>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</si>
  <si>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</si>
  <si>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</si>
  <si>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</si>
  <si>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</si>
  <si>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</si>
  <si>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</si>
  <si>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</si>
  <si>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</si>
  <si>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</si>
  <si>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</si>
  <si>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</si>
  <si>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</si>
  <si>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</si>
  <si>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</si>
  <si>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</si>
  <si>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</si>
  <si>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</si>
  <si>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</si>
  <si>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</si>
  <si>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</si>
  <si>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</si>
  <si>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</si>
  <si>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</si>
  <si>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</si>
  <si>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</si>
  <si>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</si>
  <si>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</si>
  <si>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</si>
  <si>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</si>
  <si>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</si>
  <si>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</si>
  <si>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</si>
  <si>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</si>
  <si>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</si>
  <si>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</si>
  <si>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</si>
  <si>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</si>
  <si>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</si>
  <si>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</si>
  <si>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</si>
  <si>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</si>
  <si>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</si>
  <si>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</si>
  <si>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</si>
  <si>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</si>
  <si>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</si>
  <si>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</si>
  <si>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</si>
  <si>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</si>
  <si>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</si>
  <si>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</si>
  <si>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</si>
  <si>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</si>
  <si>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</si>
  <si>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</si>
  <si>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</si>
  <si>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</si>
  <si>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</si>
  <si>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</si>
  <si>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</si>
  <si>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</si>
  <si>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</si>
  <si>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</si>
  <si>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</si>
  <si>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</si>
  <si>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</si>
  <si>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</si>
  <si>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</si>
  <si>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</si>
  <si>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</si>
  <si>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</si>
  <si>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</si>
  <si>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</si>
  <si>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</si>
  <si>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</si>
  <si>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</si>
  <si>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</si>
  <si>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</si>
  <si>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</si>
  <si>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</si>
  <si>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</si>
  <si>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</si>
  <si>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</si>
  <si>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</si>
  <si>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</si>
  <si>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</si>
  <si>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</si>
  <si>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</si>
  <si>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</si>
  <si>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</si>
  <si>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</si>
  <si>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</si>
  <si>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</si>
  <si>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</si>
  <si>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</si>
  <si>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</si>
  <si>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</si>
  <si>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</si>
  <si>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</si>
  <si>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</si>
  <si>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</si>
  <si>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</si>
  <si>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</si>
  <si>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</si>
  <si>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</si>
  <si>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</si>
  <si>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</si>
  <si>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</si>
  <si>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</si>
  <si>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</si>
  <si>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</si>
  <si>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</si>
  <si>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</si>
  <si>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</si>
  <si>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</si>
  <si>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</si>
  <si>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</si>
  <si>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</si>
  <si>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</si>
  <si>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</si>
  <si>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</si>
  <si>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</si>
  <si>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</si>
  <si>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</si>
  <si>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</si>
  <si>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</si>
  <si>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</si>
  <si>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</si>
  <si>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</si>
  <si>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</si>
  <si>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</si>
  <si>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</si>
  <si>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</si>
  <si>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</si>
  <si>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</si>
  <si>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</si>
  <si>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</si>
  <si>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</si>
  <si>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</si>
  <si>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</si>
  <si>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</si>
  <si>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</si>
  <si>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</si>
  <si>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</si>
  <si>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</si>
  <si>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</si>
  <si>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</si>
  <si>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</si>
  <si>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</si>
  <si>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</si>
  <si>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</si>
  <si>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</si>
  <si>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</si>
  <si>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</si>
  <si>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</si>
  <si>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</si>
  <si>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</si>
  <si>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</si>
  <si>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</si>
  <si>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</si>
  <si>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</si>
  <si>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</si>
  <si>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</si>
  <si>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</si>
  <si>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</si>
  <si>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</si>
  <si>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</si>
  <si>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Ս․Ֆարմանյան </t>
  </si>
  <si>
    <t xml:space="preserve">Հ․Գեղամյան </t>
  </si>
  <si>
    <t xml:space="preserve">«ԹԻՎ 5 ԳՐԱԴԱՐԱՆ» ՀՈԱԿ-ի </t>
  </si>
  <si>
    <t>31,12,21</t>
  </si>
  <si>
    <t xml:space="preserve">սակագների փոփոխման պատճառով </t>
  </si>
  <si>
    <t>մայրության նպաստ</t>
  </si>
  <si>
    <t>279,9դր մայրության նպաստի վճարման համար</t>
  </si>
  <si>
    <t>մայրության նպաստի համար վճարման համար պակաս գումար</t>
  </si>
  <si>
    <t>Հավելված 5</t>
  </si>
  <si>
    <t>Հավելված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</si>
</sst>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0.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2"/>
      <color rgb="FFC0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3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30" fillId="25" borderId="10" xfId="20" applyNumberFormat="1" applyFont="1" applyFill="1" applyBorder="1" applyAlignment="1" applyProtection="1">
      <alignment horizontal="center" vertical="center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</xf>
    <xf numFmtId="166" fontId="30" fillId="24" borderId="10" xfId="20" applyNumberFormat="1" applyFont="1" applyFill="1" applyBorder="1" applyAlignment="1" applyProtection="1">
      <alignment horizontal="center" vertical="center"/>
    </xf>
    <xf numFmtId="166" fontId="54" fillId="0" borderId="0" xfId="45" applyNumberFormat="1" applyFont="1" applyBorder="1" applyAlignment="1">
      <alignment vertical="center"/>
    </xf>
    <xf numFmtId="164" fontId="31" fillId="0" borderId="0" xfId="45" applyNumberFormat="1" applyFont="1" applyFill="1" applyBorder="1" applyAlignment="1">
      <alignment vertical="center" wrapText="1"/>
    </xf>
    <xf numFmtId="167" fontId="27" fillId="0" borderId="0" xfId="45" applyNumberFormat="1" applyFont="1" applyFill="1" applyBorder="1" applyAlignment="1">
      <alignment horizontal="right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166" fontId="6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27" fillId="0" borderId="20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32" zoomScaleSheetLayoutView="100" workbookViewId="0">
      <selection activeCell="A71" sqref="A71:XFD75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267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238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6" t="s">
        <v>43</v>
      </c>
      <c r="B7" s="546"/>
      <c r="C7" s="546"/>
      <c r="D7" s="546"/>
      <c r="E7" s="50"/>
    </row>
    <row r="8" spans="1:14" ht="27.75" customHeight="1">
      <c r="A8" s="547" t="s">
        <v>261</v>
      </c>
      <c r="B8" s="547"/>
      <c r="C8" s="547"/>
      <c r="D8" s="547"/>
    </row>
    <row r="9" spans="1:14" ht="18.75" customHeight="1">
      <c r="A9" s="548" t="s">
        <v>235</v>
      </c>
      <c r="B9" s="548"/>
      <c r="C9" s="548"/>
      <c r="D9" s="548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2"/>
      <c r="E11" s="55"/>
    </row>
    <row r="12" spans="1:14" ht="18" customHeight="1">
      <c r="A12" s="198">
        <v>1</v>
      </c>
      <c r="B12" s="199" t="s">
        <v>119</v>
      </c>
      <c r="C12" s="61"/>
      <c r="D12" s="413">
        <f>+'Dramakan hosqer'!C15</f>
        <v>8784.7999999999993</v>
      </c>
      <c r="E12" s="442" t="s">
        <v>216</v>
      </c>
    </row>
    <row r="13" spans="1:14" ht="33.75" hidden="1" customHeight="1">
      <c r="A13" s="198">
        <v>2</v>
      </c>
      <c r="B13" s="415" t="s">
        <v>195</v>
      </c>
      <c r="C13" s="61"/>
      <c r="D13" s="414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3">
        <f>+'Dramakan hosqer'!C17</f>
        <v>0</v>
      </c>
      <c r="E14" s="442" t="s">
        <v>209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3">
        <f>+'Dramakan hosqer'!C18</f>
        <v>0</v>
      </c>
      <c r="E15" s="442" t="s">
        <v>210</v>
      </c>
    </row>
    <row r="16" spans="1:14" ht="18" hidden="1" customHeight="1">
      <c r="A16" s="198">
        <v>5</v>
      </c>
      <c r="B16" s="199" t="s">
        <v>65</v>
      </c>
      <c r="C16" s="61"/>
      <c r="D16" s="413">
        <f>+Komunal!M28</f>
        <v>0</v>
      </c>
      <c r="E16" s="55"/>
    </row>
    <row r="17" spans="1:24" ht="18" hidden="1" customHeight="1">
      <c r="A17" s="198">
        <v>6</v>
      </c>
      <c r="B17" s="199" t="s">
        <v>194</v>
      </c>
      <c r="C17" s="61"/>
      <c r="D17" s="413"/>
      <c r="E17" s="55"/>
    </row>
    <row r="18" spans="1:24" ht="18" hidden="1" customHeight="1">
      <c r="A18" s="198">
        <v>7</v>
      </c>
      <c r="B18" s="199" t="s">
        <v>9</v>
      </c>
      <c r="C18" s="61"/>
      <c r="D18" s="545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2</v>
      </c>
      <c r="B20" s="199" t="s">
        <v>124</v>
      </c>
      <c r="C20" s="61"/>
      <c r="D20" s="312">
        <f>SUM(D21:D22)</f>
        <v>957.9</v>
      </c>
      <c r="E20" s="55"/>
    </row>
    <row r="21" spans="1:24" s="3" customFormat="1" ht="17.25" customHeight="1">
      <c r="A21" s="204">
        <v>2.1</v>
      </c>
      <c r="B21" s="40" t="s">
        <v>75</v>
      </c>
      <c r="C21" s="63"/>
      <c r="D21" s="327">
        <f>+D66</f>
        <v>957.9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220</v>
      </c>
      <c r="F22" s="2"/>
      <c r="G22" s="2"/>
      <c r="H22" s="472"/>
      <c r="I22" s="2"/>
      <c r="J22" s="2"/>
      <c r="K22" s="2"/>
      <c r="L22" s="2"/>
      <c r="M22" s="2"/>
      <c r="N22" s="2"/>
    </row>
    <row r="23" spans="1:24" ht="17.25" hidden="1" customHeight="1">
      <c r="A23" s="198">
        <v>10</v>
      </c>
      <c r="B23" s="201" t="s">
        <v>10</v>
      </c>
      <c r="C23" s="61"/>
      <c r="D23" s="310"/>
      <c r="E23" s="55"/>
    </row>
    <row r="24" spans="1:24" s="2" customFormat="1" ht="17.25" hidden="1" customHeight="1">
      <c r="A24" s="202">
        <v>11</v>
      </c>
      <c r="B24" s="80"/>
      <c r="C24" s="513"/>
      <c r="D24" s="310"/>
      <c r="E24" s="27"/>
    </row>
    <row r="25" spans="1:24" s="2" customFormat="1" ht="19.5" hidden="1" customHeight="1">
      <c r="A25" s="198">
        <v>12</v>
      </c>
      <c r="B25" s="203"/>
      <c r="C25" s="513"/>
      <c r="D25" s="310"/>
      <c r="E25" s="533" t="s">
        <v>207</v>
      </c>
    </row>
    <row r="26" spans="1:24" ht="24" customHeight="1">
      <c r="A26" s="56"/>
      <c r="B26" s="65" t="s">
        <v>30</v>
      </c>
      <c r="C26" s="58"/>
      <c r="D26" s="374">
        <f>SUM(D12:D20,D23:D25)</f>
        <v>9742.6999999999989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230</v>
      </c>
      <c r="C29" s="61"/>
      <c r="D29" s="312">
        <f>+Ashkhatavardz!M11-'Dramakan hosqer'!C85</f>
        <v>7949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7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137.5</v>
      </c>
      <c r="E32" s="470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77.7</v>
      </c>
      <c r="E33" s="470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10.9</v>
      </c>
      <c r="E34" s="470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9.3000000000000007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6</v>
      </c>
      <c r="B37" s="199" t="s">
        <v>19</v>
      </c>
      <c r="C37" s="64"/>
      <c r="D37" s="376">
        <f>SUM(D38:D40)</f>
        <v>157.6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311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6.2</v>
      </c>
      <c r="B39" s="40" t="s">
        <v>21</v>
      </c>
      <c r="C39" s="63"/>
      <c r="D39" s="311">
        <v>4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6.3</v>
      </c>
      <c r="B40" s="40" t="s">
        <v>22</v>
      </c>
      <c r="C40" s="63"/>
      <c r="D40" s="311">
        <v>96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11"/>
      <c r="L41" s="55"/>
      <c r="M41" s="55"/>
      <c r="N41" s="55"/>
      <c r="O41" s="71"/>
      <c r="P41" s="71"/>
      <c r="Q41" s="71"/>
    </row>
    <row r="42" spans="1:24" ht="18" customHeight="1">
      <c r="A42" s="198">
        <v>7</v>
      </c>
      <c r="B42" s="199" t="s">
        <v>31</v>
      </c>
      <c r="C42" s="61"/>
      <c r="D42" s="310">
        <v>88</v>
      </c>
      <c r="E42" s="55"/>
      <c r="K42" s="410"/>
      <c r="L42" s="411"/>
      <c r="M42" s="439"/>
      <c r="N42" s="411"/>
      <c r="O42" s="440"/>
      <c r="P42" s="71"/>
      <c r="Q42" s="71"/>
    </row>
    <row r="43" spans="1:24" ht="18" customHeight="1">
      <c r="A43" s="198">
        <v>8</v>
      </c>
      <c r="B43" s="199" t="s">
        <v>24</v>
      </c>
      <c r="C43" s="61"/>
      <c r="D43" s="310">
        <v>90</v>
      </c>
      <c r="E43" s="55"/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77</v>
      </c>
      <c r="C44" s="61"/>
      <c r="D44" s="310"/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10"/>
      <c r="E48" s="55"/>
      <c r="F48" s="62"/>
    </row>
    <row r="49" spans="1:5" ht="18" customHeight="1">
      <c r="A49" s="198">
        <v>9</v>
      </c>
      <c r="B49" s="199" t="s">
        <v>26</v>
      </c>
      <c r="C49" s="61"/>
      <c r="D49" s="310">
        <v>21.1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hidden="1" customHeight="1">
      <c r="A53" s="198">
        <v>20</v>
      </c>
      <c r="B53" s="199" t="s">
        <v>78</v>
      </c>
      <c r="C53" s="61"/>
      <c r="D53" s="310"/>
      <c r="E53" s="55"/>
    </row>
    <row r="54" spans="1:5" ht="18.75" customHeight="1">
      <c r="A54" s="198">
        <v>10</v>
      </c>
      <c r="B54" s="199" t="s">
        <v>79</v>
      </c>
      <c r="C54" s="61"/>
      <c r="D54" s="310">
        <v>95</v>
      </c>
      <c r="E54" s="55"/>
    </row>
    <row r="55" spans="1:5" ht="18.75" hidden="1" customHeight="1">
      <c r="A55" s="198">
        <v>22</v>
      </c>
      <c r="B55" s="199" t="s">
        <v>48</v>
      </c>
      <c r="C55" s="61"/>
      <c r="D55" s="310"/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202</v>
      </c>
      <c r="C59" s="61"/>
      <c r="D59" s="310"/>
      <c r="E59" s="55"/>
    </row>
    <row r="60" spans="1:5" ht="18.75" hidden="1" customHeight="1">
      <c r="A60" s="198">
        <v>27</v>
      </c>
      <c r="B60" s="201" t="s">
        <v>203</v>
      </c>
      <c r="C60" s="61"/>
      <c r="D60" s="310"/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hidden="1" customHeight="1">
      <c r="A63" s="198">
        <v>30</v>
      </c>
      <c r="B63" s="203"/>
      <c r="C63" s="62"/>
      <c r="D63" s="310"/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3" t="s">
        <v>206</v>
      </c>
    </row>
    <row r="65" spans="1:15" ht="18.75" customHeight="1">
      <c r="A65" s="198">
        <v>11</v>
      </c>
      <c r="B65" s="80" t="s">
        <v>27</v>
      </c>
      <c r="C65" s="61"/>
      <c r="D65" s="310">
        <f>+D66</f>
        <v>957.9</v>
      </c>
      <c r="E65" s="55"/>
    </row>
    <row r="66" spans="1:15" s="3" customFormat="1" ht="18.75" customHeight="1">
      <c r="A66" s="205">
        <v>11.1</v>
      </c>
      <c r="B66" s="73" t="s">
        <v>81</v>
      </c>
      <c r="C66" s="63"/>
      <c r="D66" s="310">
        <v>957.9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customHeight="1">
      <c r="A68" s="198">
        <v>12</v>
      </c>
      <c r="B68" s="199" t="s">
        <v>70</v>
      </c>
      <c r="C68" s="61"/>
      <c r="D68" s="310">
        <v>148.69999999999999</v>
      </c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9742.7000000000007</v>
      </c>
      <c r="E69" s="371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7" t="s">
        <v>259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7" t="s">
        <v>260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85.8" customHeight="1">
      <c r="B76" s="534" t="s">
        <v>236</v>
      </c>
      <c r="D76" s="441" t="s">
        <v>258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3" zoomScaleSheetLayoutView="100" workbookViewId="0">
      <selection activeCell="B99" sqref="B99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hidden="1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1" t="s">
        <v>268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238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51" t="s">
        <v>43</v>
      </c>
      <c r="B7" s="551"/>
      <c r="C7" s="551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7" t="str">
        <f>+'Ekamut-caxs'!A8:D8</f>
        <v xml:space="preserve">«ԹԻՎ 5 ԳՐԱԴԱՐԱՆ» ՀՈԱԿ-ի </v>
      </c>
      <c r="B8" s="547"/>
      <c r="C8" s="547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8" t="s">
        <v>237</v>
      </c>
      <c r="B9" s="548"/>
      <c r="C9" s="548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1.5</v>
      </c>
      <c r="D13" s="549"/>
      <c r="E13" s="550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8784.7999999999993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8784.7999999999993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5" t="s">
        <v>195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208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194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7" t="s">
        <v>10</v>
      </c>
      <c r="C24" s="339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207</v>
      </c>
      <c r="E26" s="125"/>
      <c r="F26" s="125"/>
      <c r="G26" s="125"/>
      <c r="H26" s="49"/>
    </row>
    <row r="27" spans="1:11" s="95" customFormat="1" ht="22.2" customHeight="1">
      <c r="A27" s="13" t="s">
        <v>36</v>
      </c>
      <c r="B27" s="14" t="s">
        <v>86</v>
      </c>
      <c r="C27" s="539">
        <f>C28+C71+C84</f>
        <v>8786.3000000000011</v>
      </c>
      <c r="D27" s="378">
        <v>8799.7000000000007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539">
        <f>SUM(C29,C32:C37,C41:C65,C69:C70)</f>
        <v>8636.3000000000011</v>
      </c>
      <c r="D28" s="131">
        <v>8589.7000000000007</v>
      </c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540">
        <f>+'Ekamut-caxs'!D29</f>
        <v>7949</v>
      </c>
      <c r="D29" s="135">
        <v>7847.3</v>
      </c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137.5</v>
      </c>
      <c r="D32" s="471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77.7</v>
      </c>
      <c r="D33" s="471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10.9</v>
      </c>
      <c r="D34" s="471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9.3000000000000007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40" t="s">
        <v>19</v>
      </c>
      <c r="C37" s="339">
        <f>SUM(C38:C40)</f>
        <v>157.6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9">
        <f>+'Ekamut-caxs'!D38</f>
        <v>57.6</v>
      </c>
    </row>
    <row r="39" spans="1:11" ht="18" customHeight="1">
      <c r="A39" s="28">
        <v>6.2</v>
      </c>
      <c r="B39" s="33" t="s">
        <v>21</v>
      </c>
      <c r="C39" s="339">
        <f>+'Ekamut-caxs'!D39</f>
        <v>4</v>
      </c>
    </row>
    <row r="40" spans="1:11" ht="18" customHeight="1">
      <c r="A40" s="28">
        <v>6.3</v>
      </c>
      <c r="B40" s="33" t="s">
        <v>22</v>
      </c>
      <c r="C40" s="339">
        <f>+'Ekamut-caxs'!D40</f>
        <v>96</v>
      </c>
    </row>
    <row r="41" spans="1:11" s="120" customFormat="1" ht="18" hidden="1" customHeight="1">
      <c r="A41" s="79">
        <v>8</v>
      </c>
      <c r="B41" s="340" t="s">
        <v>23</v>
      </c>
      <c r="C41" s="33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7</v>
      </c>
      <c r="B42" s="340" t="s">
        <v>31</v>
      </c>
      <c r="C42" s="338">
        <f>+'Ekamut-caxs'!D42</f>
        <v>88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8</v>
      </c>
      <c r="B43" s="340" t="s">
        <v>24</v>
      </c>
      <c r="C43" s="338">
        <f>+'Ekamut-caxs'!D43</f>
        <v>90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5" t="s">
        <v>77</v>
      </c>
      <c r="C44" s="338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40" t="s">
        <v>25</v>
      </c>
      <c r="C48" s="339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9</v>
      </c>
      <c r="B49" s="340" t="s">
        <v>26</v>
      </c>
      <c r="C49" s="339">
        <f>+'Ekamut-caxs'!D49</f>
        <v>21.1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hidden="1" customHeight="1">
      <c r="A53" s="79">
        <v>20</v>
      </c>
      <c r="B53" s="340" t="s">
        <v>78</v>
      </c>
      <c r="C53" s="339">
        <f>+'Ekamut-caxs'!D53</f>
        <v>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10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hidden="1" customHeight="1">
      <c r="A55" s="79">
        <v>22</v>
      </c>
      <c r="B55" s="340" t="s">
        <v>48</v>
      </c>
      <c r="C55" s="339">
        <f>+'Ekamut-caxs'!D55</f>
        <v>0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2" t="s">
        <v>202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8" t="s">
        <v>203</v>
      </c>
      <c r="C60" s="339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30</v>
      </c>
      <c r="B63" s="360"/>
      <c r="C63" s="338">
        <f>+'Ekamut-caxs'!D63</f>
        <v>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206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11</v>
      </c>
      <c r="B69" s="346" t="s">
        <v>39</v>
      </c>
      <c r="C69" s="339">
        <f>+'Deb. ev kreditor'!D59-'Deb. ev kreditor'!D54</f>
        <v>0.2</v>
      </c>
      <c r="D69" s="544">
        <f>+C13-C69</f>
        <v>1.3</v>
      </c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228</v>
      </c>
      <c r="E70" s="111"/>
      <c r="F70" s="111"/>
      <c r="G70" s="111"/>
      <c r="H70" s="111"/>
      <c r="I70" s="119"/>
      <c r="J70" s="119"/>
      <c r="K70" s="119"/>
    </row>
    <row r="71" spans="1:11" s="102" customFormat="1" ht="21.6" customHeight="1">
      <c r="A71" s="45" t="s">
        <v>59</v>
      </c>
      <c r="B71" s="105" t="s">
        <v>62</v>
      </c>
      <c r="C71" s="348">
        <f>C72+C80</f>
        <v>150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19.8" customHeight="1">
      <c r="A72" s="91">
        <v>1</v>
      </c>
      <c r="B72" s="349" t="s">
        <v>92</v>
      </c>
      <c r="C72" s="339">
        <f>SUM(C73:C79)</f>
        <v>150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50" t="s">
        <v>89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50" t="s">
        <v>90</v>
      </c>
      <c r="C74" s="338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204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21" customHeight="1">
      <c r="A78" s="91">
        <v>1.1000000000000001</v>
      </c>
      <c r="B78" s="351" t="s">
        <v>68</v>
      </c>
      <c r="C78" s="338">
        <v>150</v>
      </c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5" t="s">
        <v>205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 t="s">
        <v>230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539">
        <f>C13+C14-C27</f>
        <v>0</v>
      </c>
      <c r="D87" s="549">
        <v>-102</v>
      </c>
      <c r="E87" s="550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3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9" t="str">
        <f>+'Ekamut-caxs'!C71</f>
        <v xml:space="preserve">Ս․Ֆարմանյան 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80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1" t="str">
        <f>+'Ekamut-caxs'!C73</f>
        <v xml:space="preserve">Հ․Գեղամյան 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80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4"/>
      <c r="E93" s="112"/>
      <c r="F93" s="112"/>
      <c r="G93" s="112"/>
      <c r="H93" s="112"/>
      <c r="I93" s="2"/>
      <c r="J93" s="2"/>
      <c r="K93" s="2"/>
    </row>
    <row r="94" spans="1:11" s="320" customFormat="1" ht="82.2" customHeight="1">
      <c r="B94" s="534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F14" sqref="F14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4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52" t="s">
        <v>57</v>
      </c>
      <c r="B1" s="552"/>
      <c r="C1" s="552"/>
      <c r="D1" s="552"/>
      <c r="E1" s="552"/>
      <c r="F1" s="552"/>
    </row>
    <row r="2" spans="1:18" s="23" customFormat="1" ht="25.5" customHeight="1">
      <c r="A2" s="547" t="str">
        <f>+'Ekamut-caxs'!A8:D8</f>
        <v xml:space="preserve">«ԹԻՎ 5 ԳՐԱԴԱՐԱՆ» ՀՈԱԿ-ի </v>
      </c>
      <c r="B2" s="547"/>
      <c r="C2" s="547"/>
      <c r="D2" s="547"/>
      <c r="E2" s="547"/>
      <c r="F2" s="54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5" t="s">
        <v>239</v>
      </c>
      <c r="B3" s="555"/>
      <c r="C3" s="555"/>
      <c r="D3" s="555"/>
      <c r="E3" s="555"/>
      <c r="F3" s="555"/>
      <c r="G3" s="24"/>
      <c r="H3" s="24"/>
      <c r="I3" s="24"/>
    </row>
    <row r="4" spans="1:18" ht="20.25" customHeight="1">
      <c r="F4" s="525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09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9679.9000000000015</v>
      </c>
      <c r="D6" s="372">
        <f>SUM(D7:D15,D18:D20)</f>
        <v>9742.6999999999989</v>
      </c>
      <c r="E6" s="372">
        <f t="shared" ref="E6:E62" si="0">D6-C6</f>
        <v>62.799999999997453</v>
      </c>
      <c r="F6" s="526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8696.2000000000007</v>
      </c>
      <c r="D7" s="354">
        <f>+'Ekamut-caxs'!D12</f>
        <v>8784.7999999999993</v>
      </c>
      <c r="E7" s="354">
        <f t="shared" si="0"/>
        <v>88.599999999998545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5" t="s">
        <v>195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194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34.200000000000003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 t="str">
        <f>+'Dramakani hamematakan'!F14</f>
        <v>մայրության նպաստի համար վճարման համար պակաս գումար</v>
      </c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2</v>
      </c>
      <c r="B15" s="356" t="s">
        <v>124</v>
      </c>
      <c r="C15" s="357">
        <f>SUM(C16:C17)</f>
        <v>983.7</v>
      </c>
      <c r="D15" s="357">
        <f>SUM(D16:D17)</f>
        <v>957.9</v>
      </c>
      <c r="E15" s="354">
        <f t="shared" si="0"/>
        <v>-25.800000000000068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2.1</v>
      </c>
      <c r="B16" s="33" t="s">
        <v>75</v>
      </c>
      <c r="C16" s="313">
        <v>983.7</v>
      </c>
      <c r="D16" s="314">
        <f>+'Ekamut-caxs'!D21</f>
        <v>957.9</v>
      </c>
      <c r="E16" s="314">
        <f t="shared" si="0"/>
        <v>-25.800000000000068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hidden="1" customHeight="1">
      <c r="A18" s="79">
        <v>10</v>
      </c>
      <c r="B18" s="358" t="s">
        <v>10</v>
      </c>
      <c r="C18" s="355"/>
      <c r="D18" s="354">
        <f>+'Ekamut-caxs'!D23</f>
        <v>0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207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9679.9</v>
      </c>
      <c r="D21" s="373">
        <f>SUM(D22,D25:D30,D34:D58,D60:D61)</f>
        <v>9742.7000000000007</v>
      </c>
      <c r="E21" s="372">
        <f t="shared" si="0"/>
        <v>62.800000000001091</v>
      </c>
      <c r="F21" s="526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7770</v>
      </c>
      <c r="D22" s="357">
        <f>+'Ekamut-caxs'!D29</f>
        <v>7949</v>
      </c>
      <c r="E22" s="354">
        <f t="shared" si="0"/>
        <v>179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hidden="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hidden="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149.80000000000001</v>
      </c>
      <c r="D25" s="357">
        <f>+'Ekamut-caxs'!D32</f>
        <v>137.5</v>
      </c>
      <c r="E25" s="354">
        <f t="shared" si="0"/>
        <v>-12.300000000000011</v>
      </c>
      <c r="F25" s="355" t="s">
        <v>263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76.599999999999994</v>
      </c>
      <c r="D26" s="357">
        <f>+'Ekamut-caxs'!D33</f>
        <v>77.7</v>
      </c>
      <c r="E26" s="354">
        <f t="shared" si="0"/>
        <v>1.1000000000000085</v>
      </c>
      <c r="F26" s="355" t="s">
        <v>263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8.1999999999999993</v>
      </c>
      <c r="D27" s="357">
        <f>+'Ekamut-caxs'!D34</f>
        <v>10.9</v>
      </c>
      <c r="E27" s="354">
        <f t="shared" si="0"/>
        <v>2.7000000000000011</v>
      </c>
      <c r="F27" s="355" t="s">
        <v>263</v>
      </c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9.3000000000000007</v>
      </c>
      <c r="D28" s="357">
        <f>+'Ekamut-caxs'!D35</f>
        <v>9.3000000000000007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40" t="s">
        <v>19</v>
      </c>
      <c r="C30" s="357">
        <f>SUM(C31:C33)</f>
        <v>177.6</v>
      </c>
      <c r="D30" s="357">
        <f>SUM(D31:D33)</f>
        <v>157.6</v>
      </c>
      <c r="E30" s="354">
        <f t="shared" si="0"/>
        <v>-20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20</v>
      </c>
      <c r="C31" s="313">
        <v>57.6</v>
      </c>
      <c r="D31" s="359">
        <f>+'Ekamut-caxs'!D38</f>
        <v>57.6</v>
      </c>
      <c r="E31" s="314">
        <f t="shared" si="0"/>
        <v>0</v>
      </c>
      <c r="F31" s="313"/>
      <c r="G31" s="27"/>
    </row>
    <row r="32" spans="1:18" ht="21" customHeight="1">
      <c r="A32" s="28">
        <v>6.2</v>
      </c>
      <c r="B32" s="33" t="s">
        <v>21</v>
      </c>
      <c r="C32" s="313">
        <v>24</v>
      </c>
      <c r="D32" s="359">
        <f>+'Ekamut-caxs'!D39</f>
        <v>4</v>
      </c>
      <c r="E32" s="314">
        <f t="shared" si="0"/>
        <v>-20</v>
      </c>
      <c r="F32" s="313"/>
      <c r="G32" s="27"/>
    </row>
    <row r="33" spans="1:18" ht="21" customHeight="1">
      <c r="A33" s="28">
        <v>6.3</v>
      </c>
      <c r="B33" s="33" t="s">
        <v>22</v>
      </c>
      <c r="C33" s="313">
        <v>96</v>
      </c>
      <c r="D33" s="359">
        <f>+'Ekamut-caxs'!D40</f>
        <v>96</v>
      </c>
      <c r="E33" s="314">
        <f t="shared" si="0"/>
        <v>0</v>
      </c>
      <c r="F33" s="313"/>
      <c r="G33" s="27"/>
    </row>
    <row r="34" spans="1:18" s="76" customFormat="1" ht="21" hidden="1" customHeight="1">
      <c r="A34" s="79">
        <v>8</v>
      </c>
      <c r="B34" s="340" t="s">
        <v>23</v>
      </c>
      <c r="C34" s="355"/>
      <c r="D34" s="357">
        <f>+'Ekamut-caxs'!D41</f>
        <v>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7</v>
      </c>
      <c r="B35" s="340" t="s">
        <v>31</v>
      </c>
      <c r="C35" s="355">
        <v>88</v>
      </c>
      <c r="D35" s="357">
        <f>+'Ekamut-caxs'!D42</f>
        <v>88</v>
      </c>
      <c r="E35" s="354">
        <f t="shared" si="0"/>
        <v>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8</v>
      </c>
      <c r="B36" s="340" t="s">
        <v>24</v>
      </c>
      <c r="C36" s="355">
        <v>90</v>
      </c>
      <c r="D36" s="357">
        <f>+'Ekamut-caxs'!D43</f>
        <v>90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hidden="1" customHeight="1">
      <c r="A37" s="79">
        <v>11</v>
      </c>
      <c r="B37" s="345" t="s">
        <v>77</v>
      </c>
      <c r="C37" s="355"/>
      <c r="D37" s="357">
        <f>+'Ekamut-caxs'!D44</f>
        <v>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15</v>
      </c>
      <c r="B41" s="340" t="s">
        <v>25</v>
      </c>
      <c r="C41" s="353"/>
      <c r="D41" s="357">
        <f>+'Ekamut-caxs'!D48</f>
        <v>0</v>
      </c>
      <c r="E41" s="354">
        <f t="shared" si="0"/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9</v>
      </c>
      <c r="B42" s="340" t="s">
        <v>26</v>
      </c>
      <c r="C42" s="353">
        <v>21.1</v>
      </c>
      <c r="D42" s="357">
        <f>+'Ekamut-caxs'!D49</f>
        <v>21.1</v>
      </c>
      <c r="E42" s="354">
        <f>D42-C42</f>
        <v>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40" t="s">
        <v>47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hidden="1" customHeight="1">
      <c r="A46" s="79">
        <v>20</v>
      </c>
      <c r="B46" s="356" t="s">
        <v>78</v>
      </c>
      <c r="C46" s="355"/>
      <c r="D46" s="357">
        <f>+'Ekamut-caxs'!D53</f>
        <v>0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10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22</v>
      </c>
      <c r="B48" s="340" t="s">
        <v>48</v>
      </c>
      <c r="C48" s="353"/>
      <c r="D48" s="357">
        <f>+'Ekamut-caxs'!D55</f>
        <v>0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202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hidden="1" customHeight="1">
      <c r="A53" s="79">
        <v>27</v>
      </c>
      <c r="B53" s="358" t="s">
        <v>203</v>
      </c>
      <c r="C53" s="353"/>
      <c r="D53" s="357">
        <f>+'Ekamut-caxs'!D60</f>
        <v>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30</v>
      </c>
      <c r="B56" s="343"/>
      <c r="C56" s="353"/>
      <c r="D56" s="355">
        <f>+'Ekamut-caxs'!D63</f>
        <v>0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206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11</v>
      </c>
      <c r="B58" s="510" t="s">
        <v>27</v>
      </c>
      <c r="C58" s="353">
        <v>1070.9000000000001</v>
      </c>
      <c r="D58" s="357">
        <f>+'Ekamut-caxs'!D65</f>
        <v>957.9</v>
      </c>
      <c r="E58" s="354">
        <f t="shared" si="2"/>
        <v>-113.00000000000011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11.1</v>
      </c>
      <c r="B59" s="31" t="s">
        <v>81</v>
      </c>
      <c r="C59" s="315">
        <v>983.7</v>
      </c>
      <c r="D59" s="359">
        <f>+'Ekamut-caxs'!D66</f>
        <v>957.9</v>
      </c>
      <c r="E59" s="314">
        <f t="shared" si="2"/>
        <v>-25.800000000000068</v>
      </c>
      <c r="F59" s="313"/>
      <c r="G59" s="197"/>
    </row>
    <row r="60" spans="1:18" s="76" customFormat="1" ht="21" hidden="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12</v>
      </c>
      <c r="B61" s="340" t="s">
        <v>70</v>
      </c>
      <c r="C61" s="353">
        <v>123.4</v>
      </c>
      <c r="D61" s="357">
        <f>+'Ekamut-caxs'!D68</f>
        <v>148.69999999999999</v>
      </c>
      <c r="E61" s="354">
        <f t="shared" si="2"/>
        <v>25.299999999999983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6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7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4" t="str">
        <f>+'Ekamut-caxs'!C71</f>
        <v xml:space="preserve">Ս․Ֆարմանյան </v>
      </c>
      <c r="E64" s="554"/>
      <c r="F64" s="522"/>
      <c r="G64" s="27"/>
    </row>
    <row r="65" spans="1:7" ht="9.75" customHeight="1">
      <c r="B65" s="43"/>
      <c r="C65" s="40"/>
      <c r="D65" s="553" t="s">
        <v>5</v>
      </c>
      <c r="E65" s="553"/>
      <c r="F65" s="528"/>
      <c r="G65" s="27"/>
    </row>
    <row r="66" spans="1:7" ht="24.75" customHeight="1">
      <c r="B66" s="41" t="s">
        <v>6</v>
      </c>
      <c r="C66" s="42"/>
      <c r="D66" s="554" t="str">
        <f>+'Ekamut-caxs'!C73</f>
        <v xml:space="preserve">Հ․Գեղամյան </v>
      </c>
      <c r="E66" s="554"/>
      <c r="F66" s="522"/>
      <c r="G66" s="27"/>
    </row>
    <row r="67" spans="1:7" ht="11.25" customHeight="1">
      <c r="B67" s="40"/>
      <c r="C67" s="40"/>
      <c r="D67" s="553" t="s">
        <v>5</v>
      </c>
      <c r="E67" s="553"/>
      <c r="F67" s="528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1"/>
      <c r="G68" s="27"/>
    </row>
    <row r="69" spans="1:7" s="20" customFormat="1">
      <c r="A69" s="140"/>
      <c r="B69" s="27"/>
      <c r="C69" s="27"/>
      <c r="D69" s="27"/>
      <c r="E69" s="27"/>
      <c r="F69" s="529"/>
      <c r="G69" s="27"/>
    </row>
    <row r="70" spans="1:7" s="20" customFormat="1">
      <c r="A70" s="140"/>
      <c r="B70" s="27"/>
      <c r="C70" s="27"/>
      <c r="D70" s="27"/>
      <c r="E70" s="27"/>
      <c r="F70" s="529"/>
      <c r="G70" s="27"/>
    </row>
    <row r="71" spans="1:7" s="20" customFormat="1">
      <c r="A71" s="140"/>
      <c r="B71" s="27"/>
      <c r="C71" s="27"/>
      <c r="D71" s="27"/>
      <c r="E71" s="27"/>
      <c r="F71" s="529"/>
      <c r="G71" s="27"/>
    </row>
    <row r="72" spans="1:7" s="20" customFormat="1">
      <c r="A72" s="140"/>
      <c r="B72" s="27"/>
      <c r="C72" s="27"/>
      <c r="D72" s="27"/>
      <c r="E72" s="27"/>
      <c r="F72" s="529"/>
      <c r="G72" s="27"/>
    </row>
    <row r="73" spans="1:7" s="20" customFormat="1">
      <c r="A73" s="140"/>
      <c r="B73" s="27"/>
      <c r="C73" s="27"/>
      <c r="D73" s="27"/>
      <c r="E73" s="27"/>
      <c r="F73" s="529"/>
    </row>
    <row r="74" spans="1:7" s="20" customFormat="1">
      <c r="A74" s="140"/>
      <c r="B74" s="27"/>
      <c r="C74" s="27"/>
      <c r="D74" s="27"/>
      <c r="E74" s="27"/>
      <c r="F74" s="529"/>
    </row>
    <row r="75" spans="1:7" s="20" customFormat="1">
      <c r="A75" s="140"/>
      <c r="B75" s="27"/>
      <c r="C75" s="27"/>
      <c r="D75" s="27"/>
      <c r="E75" s="27"/>
      <c r="F75" s="529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" zoomScaleSheetLayoutView="100" workbookViewId="0">
      <selection activeCell="F14" sqref="F14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36.33203125" style="524" customWidth="1"/>
    <col min="7" max="7" width="9.109375" style="154" customWidth="1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52" t="s">
        <v>84</v>
      </c>
      <c r="B1" s="552"/>
      <c r="C1" s="552"/>
      <c r="D1" s="552"/>
      <c r="E1" s="552"/>
      <c r="F1" s="552"/>
    </row>
    <row r="2" spans="1:20" s="23" customFormat="1" ht="20.399999999999999">
      <c r="A2" s="547" t="str">
        <f>+'Ekamut-caxs'!A8:D8</f>
        <v xml:space="preserve">«ԹԻՎ 5 ԳՐԱԴԱՐԱՆ» ՀՈԱԿ-ի </v>
      </c>
      <c r="B2" s="547"/>
      <c r="C2" s="547"/>
      <c r="D2" s="547"/>
      <c r="E2" s="547"/>
      <c r="F2" s="547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5" t="s">
        <v>240</v>
      </c>
      <c r="B3" s="555"/>
      <c r="C3" s="555"/>
      <c r="D3" s="555"/>
      <c r="E3" s="555"/>
      <c r="F3" s="555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9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09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1.5</v>
      </c>
      <c r="D6" s="316">
        <f>+C6</f>
        <v>1.5</v>
      </c>
      <c r="E6" s="348">
        <f t="shared" ref="E6:E65" si="0">D6-C6</f>
        <v>0</v>
      </c>
      <c r="F6" s="316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8696.2000000000007</v>
      </c>
      <c r="D7" s="348">
        <f>SUM(D8:D19)</f>
        <v>8784.7999999999993</v>
      </c>
      <c r="E7" s="348">
        <f>D7-C7</f>
        <v>88.599999999998545</v>
      </c>
      <c r="F7" s="316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8696.2000000000007</v>
      </c>
      <c r="D8" s="339">
        <f>+'Dramakan hosqer'!C15</f>
        <v>8784.7999999999993</v>
      </c>
      <c r="E8" s="339">
        <f>D8-C8</f>
        <v>88.599999999998545</v>
      </c>
      <c r="F8" s="338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5" t="s">
        <v>195</v>
      </c>
      <c r="C9" s="338"/>
      <c r="D9" s="339">
        <f>+'Dramakan hosqer'!C16</f>
        <v>0</v>
      </c>
      <c r="E9" s="339">
        <f>D9-C9</f>
        <v>0</v>
      </c>
      <c r="F9" s="338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338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338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338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194</v>
      </c>
      <c r="C13" s="338"/>
      <c r="D13" s="339">
        <f>+'Dramakan hosqer'!C20</f>
        <v>0</v>
      </c>
      <c r="E13" s="339">
        <f t="shared" si="0"/>
        <v>0</v>
      </c>
      <c r="F13" s="338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37.799999999999997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38" t="s">
        <v>266</v>
      </c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338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338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7" t="s">
        <v>10</v>
      </c>
      <c r="C17" s="338"/>
      <c r="D17" s="339">
        <f>+'Dramakan hosqer'!C24</f>
        <v>0</v>
      </c>
      <c r="E17" s="339">
        <f>D17-C17</f>
        <v>0</v>
      </c>
      <c r="F17" s="338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338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338"/>
      <c r="G19" s="130" t="s">
        <v>207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7.200000000000003" customHeight="1">
      <c r="A20" s="13" t="s">
        <v>36</v>
      </c>
      <c r="B20" s="14" t="s">
        <v>86</v>
      </c>
      <c r="C20" s="348">
        <f>+C21+C64+C77</f>
        <v>8695.8000000000011</v>
      </c>
      <c r="D20" s="348">
        <f>+D21+D64+D77</f>
        <v>8786.3000000000011</v>
      </c>
      <c r="E20" s="348">
        <f t="shared" si="0"/>
        <v>90.5</v>
      </c>
      <c r="F20" s="316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8485.8000000000011</v>
      </c>
      <c r="D21" s="348">
        <f>SUM(D22,D25:D30,D34:D58,D62:D63)</f>
        <v>8636.3000000000011</v>
      </c>
      <c r="E21" s="348">
        <f t="shared" si="0"/>
        <v>150.5</v>
      </c>
      <c r="F21" s="316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54" customHeight="1">
      <c r="A22" s="79">
        <v>1</v>
      </c>
      <c r="B22" s="344" t="s">
        <v>12</v>
      </c>
      <c r="C22" s="338">
        <v>7770</v>
      </c>
      <c r="D22" s="537">
        <f>+'Dramakan hosqer'!C29</f>
        <v>7949</v>
      </c>
      <c r="E22" s="339">
        <f t="shared" si="0"/>
        <v>179</v>
      </c>
      <c r="F22" s="538" t="s">
        <v>265</v>
      </c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317"/>
    </row>
    <row r="24" spans="1:20" ht="18" hidden="1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317"/>
    </row>
    <row r="25" spans="1:20" s="76" customFormat="1" ht="33" customHeight="1">
      <c r="A25" s="79">
        <v>2</v>
      </c>
      <c r="B25" s="340" t="s">
        <v>15</v>
      </c>
      <c r="C25" s="338">
        <v>149.80000000000001</v>
      </c>
      <c r="D25" s="339">
        <f>+'Dramakan hosqer'!C32</f>
        <v>137.5</v>
      </c>
      <c r="E25" s="339">
        <f t="shared" si="0"/>
        <v>-12.300000000000011</v>
      </c>
      <c r="F25" s="355" t="s">
        <v>263</v>
      </c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32.4" customHeight="1">
      <c r="A26" s="79">
        <v>3</v>
      </c>
      <c r="B26" s="340" t="s">
        <v>14</v>
      </c>
      <c r="C26" s="338">
        <v>76.599999999999994</v>
      </c>
      <c r="D26" s="339">
        <f>+'Dramakan hosqer'!C33</f>
        <v>77.7</v>
      </c>
      <c r="E26" s="339">
        <f t="shared" si="0"/>
        <v>1.1000000000000085</v>
      </c>
      <c r="F26" s="355" t="s">
        <v>263</v>
      </c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34.200000000000003" customHeight="1">
      <c r="A27" s="79">
        <v>4</v>
      </c>
      <c r="B27" s="340" t="s">
        <v>16</v>
      </c>
      <c r="C27" s="338">
        <v>8.1999999999999993</v>
      </c>
      <c r="D27" s="339">
        <f>+'Dramakan hosqer'!C34</f>
        <v>10.9</v>
      </c>
      <c r="E27" s="339">
        <f t="shared" si="0"/>
        <v>2.7000000000000011</v>
      </c>
      <c r="F27" s="355" t="s">
        <v>263</v>
      </c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9.3000000000000007</v>
      </c>
      <c r="D28" s="339">
        <f>+'Dramakan hosqer'!C35</f>
        <v>9.3000000000000007</v>
      </c>
      <c r="E28" s="339">
        <f t="shared" si="0"/>
        <v>0</v>
      </c>
      <c r="F28" s="338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338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6</v>
      </c>
      <c r="B30" s="340" t="s">
        <v>19</v>
      </c>
      <c r="C30" s="339">
        <f>SUM(C31:C33)</f>
        <v>177.6</v>
      </c>
      <c r="D30" s="339">
        <f>SUM(D31:D33)</f>
        <v>157.6</v>
      </c>
      <c r="E30" s="339">
        <f t="shared" si="0"/>
        <v>-20</v>
      </c>
      <c r="F30" s="338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20</v>
      </c>
      <c r="C31" s="317">
        <v>57.6</v>
      </c>
      <c r="D31" s="352">
        <f>+'Dramakan hosqer'!C38</f>
        <v>57.6</v>
      </c>
      <c r="E31" s="352">
        <f t="shared" si="0"/>
        <v>0</v>
      </c>
      <c r="F31" s="317"/>
    </row>
    <row r="32" spans="1:20" s="36" customFormat="1" ht="18" customHeight="1">
      <c r="A32" s="28">
        <v>6.2</v>
      </c>
      <c r="B32" s="33" t="s">
        <v>21</v>
      </c>
      <c r="C32" s="317">
        <v>24</v>
      </c>
      <c r="D32" s="352">
        <f>+'Dramakan hosqer'!C39</f>
        <v>4</v>
      </c>
      <c r="E32" s="352">
        <f t="shared" si="0"/>
        <v>-20</v>
      </c>
      <c r="F32" s="317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6.3</v>
      </c>
      <c r="B33" s="33" t="s">
        <v>22</v>
      </c>
      <c r="C33" s="317">
        <v>96</v>
      </c>
      <c r="D33" s="352">
        <f>+'Dramakan hosqer'!C40</f>
        <v>96</v>
      </c>
      <c r="E33" s="352">
        <f t="shared" si="0"/>
        <v>0</v>
      </c>
      <c r="F33" s="317"/>
      <c r="I33" s="162"/>
    </row>
    <row r="34" spans="1:20" s="76" customFormat="1" ht="18" hidden="1" customHeight="1">
      <c r="A34" s="79">
        <v>8</v>
      </c>
      <c r="B34" s="340" t="s">
        <v>23</v>
      </c>
      <c r="C34" s="338"/>
      <c r="D34" s="339">
        <f>+'Dramakan hosqer'!C41</f>
        <v>0</v>
      </c>
      <c r="E34" s="339">
        <f t="shared" si="0"/>
        <v>0</v>
      </c>
      <c r="F34" s="338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7</v>
      </c>
      <c r="B35" s="340" t="s">
        <v>31</v>
      </c>
      <c r="C35" s="338">
        <v>88</v>
      </c>
      <c r="D35" s="339">
        <f>+'Dramakan hosqer'!C42</f>
        <v>88</v>
      </c>
      <c r="E35" s="339">
        <f t="shared" si="0"/>
        <v>0</v>
      </c>
      <c r="F35" s="338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8</v>
      </c>
      <c r="B36" s="340" t="s">
        <v>24</v>
      </c>
      <c r="C36" s="338">
        <v>90</v>
      </c>
      <c r="D36" s="339">
        <f>+'Dramakan hosqer'!C43</f>
        <v>90</v>
      </c>
      <c r="E36" s="339">
        <f t="shared" si="0"/>
        <v>0</v>
      </c>
      <c r="F36" s="338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hidden="1" customHeight="1">
      <c r="A37" s="79">
        <v>11</v>
      </c>
      <c r="B37" s="345" t="s">
        <v>77</v>
      </c>
      <c r="C37" s="338"/>
      <c r="D37" s="339">
        <f>+'Dramakan hosqer'!C44</f>
        <v>0</v>
      </c>
      <c r="E37" s="339">
        <f t="shared" si="0"/>
        <v>0</v>
      </c>
      <c r="F37" s="338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338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338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338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hidden="1" customHeight="1">
      <c r="A41" s="79">
        <v>15</v>
      </c>
      <c r="B41" s="340" t="s">
        <v>25</v>
      </c>
      <c r="C41" s="338"/>
      <c r="D41" s="339">
        <f>+'Dramakan hosqer'!C48</f>
        <v>0</v>
      </c>
      <c r="E41" s="339">
        <f t="shared" si="0"/>
        <v>0</v>
      </c>
      <c r="F41" s="338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9</v>
      </c>
      <c r="B42" s="340" t="s">
        <v>26</v>
      </c>
      <c r="C42" s="338">
        <v>21.1</v>
      </c>
      <c r="D42" s="339">
        <f>+'Dramakan hosqer'!C49</f>
        <v>21.1</v>
      </c>
      <c r="E42" s="339">
        <f t="shared" si="0"/>
        <v>0</v>
      </c>
      <c r="F42" s="338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338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338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338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hidden="1" customHeight="1">
      <c r="A46" s="79">
        <v>20</v>
      </c>
      <c r="B46" s="356" t="s">
        <v>78</v>
      </c>
      <c r="C46" s="338"/>
      <c r="D46" s="339">
        <f>+'Dramakan hosqer'!C53</f>
        <v>0</v>
      </c>
      <c r="E46" s="339">
        <f t="shared" si="0"/>
        <v>0</v>
      </c>
      <c r="F46" s="338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10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338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hidden="1" customHeight="1">
      <c r="A48" s="79">
        <v>22</v>
      </c>
      <c r="B48" s="340" t="s">
        <v>48</v>
      </c>
      <c r="C48" s="338"/>
      <c r="D48" s="339">
        <f>+'Dramakan hosqer'!C55</f>
        <v>0</v>
      </c>
      <c r="E48" s="339">
        <f t="shared" si="0"/>
        <v>0</v>
      </c>
      <c r="F48" s="338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338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338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338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202</v>
      </c>
      <c r="C52" s="338"/>
      <c r="D52" s="339">
        <f>+'Dramakan hosqer'!C59</f>
        <v>0</v>
      </c>
      <c r="E52" s="339">
        <f t="shared" ref="E52:E53" si="1">D52-C52</f>
        <v>0</v>
      </c>
      <c r="F52" s="338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hidden="1" customHeight="1">
      <c r="A53" s="79">
        <v>27</v>
      </c>
      <c r="B53" s="358" t="s">
        <v>203</v>
      </c>
      <c r="C53" s="338"/>
      <c r="D53" s="339">
        <f>+'Dramakan hosqer'!C60</f>
        <v>0</v>
      </c>
      <c r="E53" s="339">
        <f t="shared" si="1"/>
        <v>0</v>
      </c>
      <c r="F53" s="338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338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338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30</v>
      </c>
      <c r="B56" s="343">
        <f>+'Dramakan hosqer'!B63</f>
        <v>0</v>
      </c>
      <c r="C56" s="338"/>
      <c r="D56" s="338">
        <f>+'Dramakan hosqer'!C63</f>
        <v>0</v>
      </c>
      <c r="E56" s="338">
        <f>D56-C56</f>
        <v>0</v>
      </c>
      <c r="F56" s="338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338"/>
      <c r="G57" s="130" t="s">
        <v>206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317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317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317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338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11</v>
      </c>
      <c r="B62" s="346" t="s">
        <v>39</v>
      </c>
      <c r="C62" s="338">
        <v>0.2</v>
      </c>
      <c r="D62" s="339">
        <f>+'Dramakan hosqer'!C69</f>
        <v>0.2</v>
      </c>
      <c r="E62" s="339">
        <f t="shared" si="0"/>
        <v>0</v>
      </c>
      <c r="F62" s="338"/>
      <c r="G62" s="158"/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hidden="1" customHeight="1">
      <c r="A63" s="91">
        <v>34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316"/>
      <c r="G63" s="137" t="s">
        <v>229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8">
        <f>+C65+C73</f>
        <v>210</v>
      </c>
      <c r="D64" s="348">
        <f>+D65+D73</f>
        <v>150</v>
      </c>
      <c r="E64" s="348">
        <f t="shared" si="0"/>
        <v>-60</v>
      </c>
      <c r="F64" s="338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1" customHeight="1">
      <c r="A65" s="91">
        <v>1</v>
      </c>
      <c r="B65" s="349" t="s">
        <v>92</v>
      </c>
      <c r="C65" s="339">
        <f>SUM(C66:C72)</f>
        <v>210</v>
      </c>
      <c r="D65" s="339">
        <f>SUM(D66:D72)</f>
        <v>150</v>
      </c>
      <c r="E65" s="339">
        <f t="shared" si="0"/>
        <v>-60</v>
      </c>
      <c r="F65" s="338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hidden="1" customHeight="1">
      <c r="A66" s="91">
        <v>1.1000000000000001</v>
      </c>
      <c r="B66" s="350" t="s">
        <v>89</v>
      </c>
      <c r="C66" s="338"/>
      <c r="D66" s="339">
        <f>+'Dramakan hosqer'!C73</f>
        <v>0</v>
      </c>
      <c r="E66" s="339">
        <f t="shared" ref="E66:E80" si="2">D66-C66</f>
        <v>0</v>
      </c>
      <c r="F66" s="338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50" t="s">
        <v>90</v>
      </c>
      <c r="C67" s="338"/>
      <c r="D67" s="339">
        <f>+'Dramakan hosqer'!C74</f>
        <v>0</v>
      </c>
      <c r="E67" s="339">
        <f>D67-C67</f>
        <v>0</v>
      </c>
      <c r="F67" s="338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338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204</v>
      </c>
      <c r="C69" s="338"/>
      <c r="D69" s="339">
        <f>+'Dramakan hosqer'!C76</f>
        <v>0</v>
      </c>
      <c r="E69" s="339">
        <f t="shared" ref="E69" si="3">D69-C69</f>
        <v>0</v>
      </c>
      <c r="F69" s="338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338">
        <v>210</v>
      </c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customHeight="1">
      <c r="A71" s="91">
        <v>1.1000000000000001</v>
      </c>
      <c r="B71" s="351" t="s">
        <v>68</v>
      </c>
      <c r="C71" s="338">
        <v>210</v>
      </c>
      <c r="D71" s="338">
        <v>150</v>
      </c>
      <c r="E71" s="338">
        <f>D71-C71</f>
        <v>-60</v>
      </c>
      <c r="F71" s="338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338">
        <f>SUM(F73:F75)</f>
        <v>0</v>
      </c>
      <c r="G72" s="74" t="s">
        <v>205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338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338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338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316">
        <f>SUM(F77:F78)</f>
        <v>0</v>
      </c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133</v>
      </c>
      <c r="C77" s="348">
        <f>SUM(C78:C79)</f>
        <v>0</v>
      </c>
      <c r="D77" s="348">
        <f>SUM(D78:D79)</f>
        <v>0</v>
      </c>
      <c r="E77" s="348">
        <f t="shared" si="2"/>
        <v>0</v>
      </c>
      <c r="F77" s="338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0</v>
      </c>
      <c r="E78" s="338">
        <f>D78-C78</f>
        <v>0</v>
      </c>
      <c r="F78" s="338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316">
        <f>F6+F7-F20</f>
        <v>0</v>
      </c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1.8999999999996362</v>
      </c>
      <c r="D80" s="539">
        <f>D6+D7-D20</f>
        <v>0</v>
      </c>
      <c r="E80" s="348">
        <f t="shared" si="2"/>
        <v>-1.8999999999996362</v>
      </c>
      <c r="F80" s="520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1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7" t="str">
        <f>+'Ekamut-caxs'!C71</f>
        <v xml:space="preserve">Ս․Ֆարմանյան </v>
      </c>
      <c r="E82" s="554"/>
      <c r="F82" s="522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6" t="s">
        <v>97</v>
      </c>
      <c r="E83" s="556"/>
      <c r="F83" s="523"/>
    </row>
    <row r="84" spans="1:20" s="20" customFormat="1" ht="22.5" customHeight="1">
      <c r="A84" s="21"/>
      <c r="B84" s="44" t="s">
        <v>6</v>
      </c>
      <c r="C84" s="21"/>
      <c r="D84" s="554" t="str">
        <f>+'Ekamut-caxs'!C73</f>
        <v xml:space="preserve">Հ․Գեղամյան </v>
      </c>
      <c r="E84" s="554"/>
      <c r="F84" s="522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6" t="s">
        <v>97</v>
      </c>
      <c r="E85" s="556"/>
      <c r="F85" s="523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4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3" workbookViewId="0">
      <selection activeCell="F14" sqref="F14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65" t="s">
        <v>71</v>
      </c>
      <c r="B1" s="565"/>
      <c r="C1" s="565"/>
      <c r="D1" s="565"/>
      <c r="E1" s="565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66" t="str">
        <f>+'Ekamut-caxs'!A8:D8</f>
        <v xml:space="preserve">«ԹԻՎ 5 ԳՐԱԴԱՐԱՆ» ՀՈԱԿ-ի </v>
      </c>
      <c r="B2" s="567"/>
      <c r="C2" s="567"/>
      <c r="D2" s="567"/>
      <c r="E2" s="56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68" t="s">
        <v>138</v>
      </c>
      <c r="B3" s="568"/>
      <c r="C3" s="568"/>
      <c r="D3" s="568"/>
      <c r="E3" s="56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69" t="s">
        <v>241</v>
      </c>
      <c r="B4" s="569"/>
      <c r="C4" s="569"/>
      <c r="D4" s="569"/>
      <c r="E4" s="569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9" t="s">
        <v>143</v>
      </c>
      <c r="B7" s="560"/>
      <c r="C7" s="560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24.7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>
        <v>18.8</v>
      </c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>
        <v>4.7</v>
      </c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211</v>
      </c>
      <c r="C14" s="271" t="s">
        <v>154</v>
      </c>
      <c r="D14" s="32">
        <v>1.2</v>
      </c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24.7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9" t="s">
        <v>168</v>
      </c>
      <c r="B35" s="560"/>
      <c r="C35" s="561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5"/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5"/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>
        <v>0.2</v>
      </c>
      <c r="E38" s="32" t="s">
        <v>262</v>
      </c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211</v>
      </c>
      <c r="C41" s="271" t="s">
        <v>154</v>
      </c>
      <c r="D41" s="32"/>
      <c r="E41" s="32"/>
    </row>
    <row r="42" spans="1:22" ht="33.75" customHeight="1">
      <c r="A42" s="271">
        <v>1.7</v>
      </c>
      <c r="B42" s="273"/>
      <c r="C42" s="271" t="s">
        <v>177</v>
      </c>
      <c r="D42" s="32"/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6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0.2</v>
      </c>
      <c r="E59" s="290"/>
      <c r="F59" s="536">
        <f>+D59-D54</f>
        <v>0.2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242</v>
      </c>
      <c r="C62" s="289">
        <v>1.5</v>
      </c>
      <c r="D62" s="562" t="s">
        <v>171</v>
      </c>
      <c r="E62" s="563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4" t="str">
        <f>+'Ekamut-caxs'!C71</f>
        <v xml:space="preserve">Ս․Ֆարմանյան </v>
      </c>
      <c r="E64" s="56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58" t="s">
        <v>97</v>
      </c>
      <c r="E65" s="55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4" t="str">
        <f>+'Ekamut-caxs'!C73</f>
        <v xml:space="preserve">Հ․Գեղամյան </v>
      </c>
      <c r="E66" s="56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58" t="s">
        <v>97</v>
      </c>
      <c r="E67" s="55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F14" sqref="F14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0.7773437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73" t="s">
        <v>71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</row>
    <row r="2" spans="1:15" s="23" customFormat="1" ht="25.5" customHeight="1">
      <c r="A2" s="547" t="str">
        <f>+'Ekamut-caxs'!A8:D8</f>
        <v xml:space="preserve">«ԹԻՎ 5 ԳՐԱԴԱՐԱՆ»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22"/>
      <c r="O2" s="22"/>
    </row>
    <row r="3" spans="1:15" ht="25.5" customHeight="1">
      <c r="A3" s="574" t="s">
        <v>243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15" ht="21" customHeight="1" thickBot="1">
      <c r="M4" s="180" t="s">
        <v>0</v>
      </c>
    </row>
    <row r="5" spans="1:15" ht="33.75" customHeight="1">
      <c r="A5" s="577" t="s">
        <v>134</v>
      </c>
      <c r="B5" s="579" t="s">
        <v>72</v>
      </c>
      <c r="C5" s="587" t="s">
        <v>226</v>
      </c>
      <c r="D5" s="581" t="s">
        <v>183</v>
      </c>
      <c r="E5" s="582"/>
      <c r="F5" s="582"/>
      <c r="G5" s="582"/>
      <c r="H5" s="582"/>
      <c r="I5" s="582"/>
      <c r="J5" s="582"/>
      <c r="K5" s="582"/>
      <c r="L5" s="583"/>
      <c r="M5" s="584" t="s">
        <v>137</v>
      </c>
    </row>
    <row r="6" spans="1:15" ht="78.75" customHeight="1">
      <c r="A6" s="578"/>
      <c r="B6" s="580"/>
      <c r="C6" s="588"/>
      <c r="D6" s="445" t="s">
        <v>212</v>
      </c>
      <c r="E6" s="443" t="s">
        <v>233</v>
      </c>
      <c r="F6" s="443" t="s">
        <v>234</v>
      </c>
      <c r="G6" s="443" t="s">
        <v>135</v>
      </c>
      <c r="H6" s="443" t="s">
        <v>185</v>
      </c>
      <c r="I6" s="443" t="s">
        <v>264</v>
      </c>
      <c r="J6" s="443" t="s">
        <v>120</v>
      </c>
      <c r="K6" s="387" t="s">
        <v>173</v>
      </c>
      <c r="L6" s="446" t="s">
        <v>184</v>
      </c>
      <c r="M6" s="585"/>
    </row>
    <row r="7" spans="1:15" ht="31.5" customHeight="1">
      <c r="A7" s="445">
        <v>1</v>
      </c>
      <c r="B7" s="462" t="s">
        <v>192</v>
      </c>
      <c r="C7" s="458">
        <v>6374.1</v>
      </c>
      <c r="D7" s="447">
        <f>+D12*2</f>
        <v>1295</v>
      </c>
      <c r="E7" s="370"/>
      <c r="F7" s="370"/>
      <c r="G7" s="370"/>
      <c r="H7" s="370"/>
      <c r="I7" s="370">
        <f>279.9</f>
        <v>279.89999999999998</v>
      </c>
      <c r="J7" s="370"/>
      <c r="K7" s="370"/>
      <c r="L7" s="448"/>
      <c r="M7" s="455">
        <f>ROUND(SUM(C7:L7),1)</f>
        <v>7949</v>
      </c>
    </row>
    <row r="8" spans="1:15" ht="31.5" customHeight="1">
      <c r="A8" s="445">
        <v>1.1000000000000001</v>
      </c>
      <c r="B8" s="463" t="s">
        <v>120</v>
      </c>
      <c r="C8" s="461"/>
      <c r="D8" s="449" t="s">
        <v>179</v>
      </c>
      <c r="E8" s="404" t="s">
        <v>179</v>
      </c>
      <c r="F8" s="404" t="s">
        <v>179</v>
      </c>
      <c r="G8" s="404" t="s">
        <v>179</v>
      </c>
      <c r="H8" s="404" t="s">
        <v>179</v>
      </c>
      <c r="I8" s="404" t="s">
        <v>179</v>
      </c>
      <c r="J8" s="404" t="s">
        <v>179</v>
      </c>
      <c r="K8" s="404" t="s">
        <v>179</v>
      </c>
      <c r="L8" s="450" t="s">
        <v>179</v>
      </c>
      <c r="M8" s="456" t="s">
        <v>179</v>
      </c>
    </row>
    <row r="9" spans="1:15" ht="31.5" customHeight="1">
      <c r="A9" s="445">
        <v>1.2</v>
      </c>
      <c r="B9" s="463" t="s">
        <v>184</v>
      </c>
      <c r="C9" s="461"/>
      <c r="D9" s="449" t="s">
        <v>179</v>
      </c>
      <c r="E9" s="404" t="s">
        <v>179</v>
      </c>
      <c r="F9" s="404" t="s">
        <v>179</v>
      </c>
      <c r="G9" s="404" t="s">
        <v>179</v>
      </c>
      <c r="H9" s="404" t="s">
        <v>179</v>
      </c>
      <c r="I9" s="404" t="s">
        <v>179</v>
      </c>
      <c r="J9" s="404" t="s">
        <v>179</v>
      </c>
      <c r="K9" s="404" t="s">
        <v>179</v>
      </c>
      <c r="L9" s="450" t="s">
        <v>179</v>
      </c>
      <c r="M9" s="456" t="s">
        <v>179</v>
      </c>
    </row>
    <row r="10" spans="1:15" ht="42" customHeight="1">
      <c r="A10" s="445">
        <v>2</v>
      </c>
      <c r="B10" s="464" t="s">
        <v>94</v>
      </c>
      <c r="C10" s="459"/>
      <c r="D10" s="451"/>
      <c r="E10" s="404" t="s">
        <v>179</v>
      </c>
      <c r="F10" s="404" t="s">
        <v>179</v>
      </c>
      <c r="G10" s="404" t="s">
        <v>179</v>
      </c>
      <c r="H10" s="404" t="s">
        <v>179</v>
      </c>
      <c r="I10" s="404" t="s">
        <v>179</v>
      </c>
      <c r="J10" s="404" t="s">
        <v>179</v>
      </c>
      <c r="K10" s="404" t="s">
        <v>179</v>
      </c>
      <c r="L10" s="450" t="s">
        <v>179</v>
      </c>
      <c r="M10" s="455">
        <f>ROUND(SUM(C10:L10),1)</f>
        <v>0</v>
      </c>
    </row>
    <row r="11" spans="1:15" s="221" customFormat="1" ht="34.5" customHeight="1" thickBot="1">
      <c r="A11" s="465"/>
      <c r="B11" s="466" t="s">
        <v>73</v>
      </c>
      <c r="C11" s="460" t="s">
        <v>179</v>
      </c>
      <c r="D11" s="452" t="s">
        <v>179</v>
      </c>
      <c r="E11" s="453" t="s">
        <v>179</v>
      </c>
      <c r="F11" s="453" t="s">
        <v>179</v>
      </c>
      <c r="G11" s="453" t="s">
        <v>179</v>
      </c>
      <c r="H11" s="453" t="s">
        <v>179</v>
      </c>
      <c r="I11" s="453" t="s">
        <v>179</v>
      </c>
      <c r="J11" s="453" t="s">
        <v>179</v>
      </c>
      <c r="K11" s="453" t="s">
        <v>179</v>
      </c>
      <c r="L11" s="454" t="s">
        <v>179</v>
      </c>
      <c r="M11" s="457">
        <f>ROUND(SUM(M7:M10),1)</f>
        <v>7949</v>
      </c>
      <c r="N11" s="221">
        <v>7567.4</v>
      </c>
    </row>
    <row r="12" spans="1:15" s="221" customFormat="1" ht="34.5" customHeight="1">
      <c r="A12" s="237"/>
      <c r="B12" s="322"/>
      <c r="C12" s="322"/>
      <c r="D12" s="541">
        <v>647.5</v>
      </c>
      <c r="E12" s="323">
        <f>+D12*2</f>
        <v>1295</v>
      </c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542">
        <f>+D12*21/100</f>
        <v>135.97499999999999</v>
      </c>
      <c r="E13" s="325"/>
      <c r="F13" s="543">
        <f>+I7+D13</f>
        <v>415.875</v>
      </c>
      <c r="G13" s="301"/>
      <c r="H13" s="222"/>
      <c r="I13" s="222"/>
      <c r="J13" s="325"/>
      <c r="K13" s="586"/>
      <c r="L13" s="586"/>
      <c r="M13" s="367"/>
    </row>
    <row r="14" spans="1:15" s="237" customFormat="1" ht="69" customHeight="1">
      <c r="B14" s="570" t="s">
        <v>188</v>
      </c>
      <c r="C14" s="589"/>
      <c r="D14" s="571"/>
      <c r="E14" s="325"/>
      <c r="H14" s="325"/>
      <c r="I14" s="570" t="s">
        <v>187</v>
      </c>
      <c r="J14" s="571"/>
      <c r="K14" s="325"/>
      <c r="L14" s="325"/>
      <c r="M14" s="325"/>
    </row>
    <row r="15" spans="1:15" s="237" customFormat="1" ht="48" customHeight="1">
      <c r="B15" s="304" t="s">
        <v>174</v>
      </c>
      <c r="C15" s="514" t="s">
        <v>232</v>
      </c>
      <c r="D15" s="514" t="s">
        <v>231</v>
      </c>
      <c r="E15" s="388"/>
      <c r="H15" s="336"/>
      <c r="I15" s="304" t="s">
        <v>174</v>
      </c>
      <c r="J15" s="305" t="s">
        <v>186</v>
      </c>
      <c r="K15" s="388"/>
      <c r="L15" s="388"/>
      <c r="M15" s="336"/>
    </row>
    <row r="16" spans="1:15" s="237" customFormat="1" ht="24" customHeight="1">
      <c r="B16" s="405">
        <v>93289</v>
      </c>
      <c r="C16" s="406">
        <f>ROUND(4*B16*2/1000,1)</f>
        <v>746.3</v>
      </c>
      <c r="D16" s="515">
        <f>348.8/5*2</f>
        <v>139.52000000000001</v>
      </c>
      <c r="E16" s="407"/>
      <c r="H16" s="336"/>
      <c r="I16" s="405">
        <v>93289</v>
      </c>
      <c r="J16" s="409">
        <f>723.3/12*2</f>
        <v>120.55</v>
      </c>
      <c r="K16" s="388"/>
      <c r="L16" s="388"/>
      <c r="M16" s="336"/>
    </row>
    <row r="17" spans="1:13" s="238" customFormat="1" ht="24" customHeight="1">
      <c r="B17" s="405">
        <v>97380</v>
      </c>
      <c r="C17" s="406">
        <f>ROUND(4*B17*2/1000,1)</f>
        <v>779</v>
      </c>
      <c r="D17" s="409">
        <f>364.1/5*2</f>
        <v>145.64000000000001</v>
      </c>
      <c r="E17" s="444"/>
      <c r="H17" s="389"/>
      <c r="I17" s="408">
        <v>97380</v>
      </c>
      <c r="J17" s="409">
        <f>754.7/12*2</f>
        <v>125.78333333333335</v>
      </c>
      <c r="K17" s="306"/>
      <c r="L17" s="306"/>
      <c r="M17" s="389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5" t="str">
        <f>+'Ekamut-caxs'!C71</f>
        <v xml:space="preserve">Ս․Ֆարմանյան </v>
      </c>
      <c r="I19" s="575"/>
      <c r="J19" s="575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72" t="s">
        <v>97</v>
      </c>
      <c r="I20" s="572"/>
      <c r="J20" s="572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6" t="str">
        <f>+'Ekamut-caxs'!C73</f>
        <v xml:space="preserve">Հ․Գեղամյան </v>
      </c>
      <c r="I21" s="576"/>
      <c r="J21" s="576"/>
      <c r="K21" s="191"/>
    </row>
    <row r="22" spans="1:13" s="165" customFormat="1" ht="18.75" customHeight="1">
      <c r="F22" s="187" t="s">
        <v>96</v>
      </c>
      <c r="G22" s="188"/>
      <c r="H22" s="572" t="s">
        <v>97</v>
      </c>
      <c r="I22" s="572"/>
      <c r="J22" s="572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F14" sqref="F14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3" t="s">
        <v>71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s="165" customFormat="1" ht="21.75" customHeight="1">
      <c r="A2" s="594" t="str">
        <f>+'Ekamut-caxs'!A8:D8</f>
        <v xml:space="preserve">«ԹԻՎ 5 ԳՐԱԴԱՐԱՆ»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s="165" customFormat="1" ht="21" customHeight="1">
      <c r="A3" s="594" t="s">
        <v>98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3" ht="21" customHeight="1" thickBot="1">
      <c r="A4" s="503"/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</row>
    <row r="5" spans="1:13" s="173" customFormat="1" ht="24.75" customHeight="1">
      <c r="A5" s="596" t="s">
        <v>118</v>
      </c>
      <c r="B5" s="598" t="s">
        <v>99</v>
      </c>
      <c r="C5" s="590" t="s">
        <v>100</v>
      </c>
      <c r="D5" s="591"/>
      <c r="E5" s="591"/>
      <c r="F5" s="592"/>
      <c r="G5" s="600" t="s">
        <v>101</v>
      </c>
      <c r="H5" s="600"/>
      <c r="I5" s="600"/>
      <c r="J5" s="600"/>
      <c r="K5" s="590" t="s">
        <v>126</v>
      </c>
      <c r="L5" s="591"/>
      <c r="M5" s="592"/>
    </row>
    <row r="6" spans="1:13" s="177" customFormat="1" ht="51" customHeight="1">
      <c r="A6" s="597"/>
      <c r="B6" s="599"/>
      <c r="C6" s="174" t="s">
        <v>221</v>
      </c>
      <c r="D6" s="175" t="s">
        <v>222</v>
      </c>
      <c r="E6" s="175" t="s">
        <v>244</v>
      </c>
      <c r="F6" s="176" t="s">
        <v>245</v>
      </c>
      <c r="G6" s="175" t="s">
        <v>223</v>
      </c>
      <c r="H6" s="233" t="s">
        <v>222</v>
      </c>
      <c r="I6" s="175" t="s">
        <v>246</v>
      </c>
      <c r="J6" s="233" t="s">
        <v>245</v>
      </c>
      <c r="K6" s="175" t="s">
        <v>221</v>
      </c>
      <c r="L6" s="175" t="s">
        <v>244</v>
      </c>
      <c r="M6" s="176" t="s">
        <v>245</v>
      </c>
    </row>
    <row r="7" spans="1:13" ht="19.5" customHeight="1">
      <c r="A7" s="167">
        <v>1</v>
      </c>
      <c r="B7" s="243" t="s">
        <v>102</v>
      </c>
      <c r="C7" s="473" t="s">
        <v>224</v>
      </c>
      <c r="D7" s="474" t="s">
        <v>224</v>
      </c>
      <c r="E7" s="475">
        <v>303</v>
      </c>
      <c r="F7" s="476">
        <v>42117</v>
      </c>
      <c r="G7" s="332" t="s">
        <v>224</v>
      </c>
      <c r="H7" s="328" t="s">
        <v>224</v>
      </c>
      <c r="I7" s="475">
        <v>137</v>
      </c>
      <c r="J7" s="479">
        <v>6323</v>
      </c>
      <c r="K7" s="382" t="s">
        <v>224</v>
      </c>
      <c r="L7" s="475">
        <v>3</v>
      </c>
      <c r="M7" s="482">
        <f t="shared" ref="M7:M16" si="0">+L7*200.47</f>
        <v>601.41</v>
      </c>
    </row>
    <row r="8" spans="1:13" ht="19.5" customHeight="1">
      <c r="A8" s="167">
        <v>2</v>
      </c>
      <c r="B8" s="243" t="s">
        <v>225</v>
      </c>
      <c r="C8" s="473" t="s">
        <v>224</v>
      </c>
      <c r="D8" s="474" t="s">
        <v>224</v>
      </c>
      <c r="E8" s="475">
        <v>157</v>
      </c>
      <c r="F8" s="476">
        <v>21823</v>
      </c>
      <c r="G8" s="332" t="s">
        <v>224</v>
      </c>
      <c r="H8" s="328" t="s">
        <v>224</v>
      </c>
      <c r="I8" s="475">
        <v>125</v>
      </c>
      <c r="J8" s="479">
        <v>6439</v>
      </c>
      <c r="K8" s="382" t="s">
        <v>224</v>
      </c>
      <c r="L8" s="475">
        <v>3</v>
      </c>
      <c r="M8" s="482">
        <f t="shared" si="0"/>
        <v>601.41</v>
      </c>
    </row>
    <row r="9" spans="1:13" ht="19.5" customHeight="1">
      <c r="A9" s="167">
        <v>3</v>
      </c>
      <c r="B9" s="243" t="s">
        <v>103</v>
      </c>
      <c r="C9" s="473" t="s">
        <v>224</v>
      </c>
      <c r="D9" s="474" t="s">
        <v>224</v>
      </c>
      <c r="E9" s="475">
        <v>275</v>
      </c>
      <c r="F9" s="476">
        <v>38225</v>
      </c>
      <c r="G9" s="332" t="s">
        <v>224</v>
      </c>
      <c r="H9" s="328" t="s">
        <v>224</v>
      </c>
      <c r="I9" s="475">
        <v>149</v>
      </c>
      <c r="J9" s="479">
        <v>7672</v>
      </c>
      <c r="K9" s="382" t="s">
        <v>224</v>
      </c>
      <c r="L9" s="475">
        <v>3</v>
      </c>
      <c r="M9" s="482">
        <f t="shared" si="0"/>
        <v>601.41</v>
      </c>
    </row>
    <row r="10" spans="1:13" ht="19.5" customHeight="1">
      <c r="A10" s="167">
        <v>4</v>
      </c>
      <c r="B10" s="243" t="s">
        <v>104</v>
      </c>
      <c r="C10" s="473" t="s">
        <v>224</v>
      </c>
      <c r="D10" s="474" t="s">
        <v>224</v>
      </c>
      <c r="E10" s="475">
        <v>18</v>
      </c>
      <c r="F10" s="476">
        <v>2587</v>
      </c>
      <c r="G10" s="332" t="s">
        <v>224</v>
      </c>
      <c r="H10" s="328" t="s">
        <v>224</v>
      </c>
      <c r="I10" s="475">
        <v>176</v>
      </c>
      <c r="J10" s="479">
        <v>9296</v>
      </c>
      <c r="K10" s="382" t="s">
        <v>224</v>
      </c>
      <c r="L10" s="475">
        <v>7</v>
      </c>
      <c r="M10" s="482">
        <f t="shared" si="0"/>
        <v>1403.29</v>
      </c>
    </row>
    <row r="11" spans="1:13" ht="19.5" customHeight="1">
      <c r="A11" s="167">
        <v>5</v>
      </c>
      <c r="B11" s="243" t="s">
        <v>105</v>
      </c>
      <c r="C11" s="473" t="s">
        <v>224</v>
      </c>
      <c r="D11" s="474" t="s">
        <v>224</v>
      </c>
      <c r="E11" s="475"/>
      <c r="F11" s="476"/>
      <c r="G11" s="332" t="s">
        <v>224</v>
      </c>
      <c r="H11" s="328" t="s">
        <v>224</v>
      </c>
      <c r="I11" s="475">
        <v>210</v>
      </c>
      <c r="J11" s="479">
        <v>11123</v>
      </c>
      <c r="K11" s="382" t="s">
        <v>224</v>
      </c>
      <c r="L11" s="475">
        <v>4</v>
      </c>
      <c r="M11" s="482">
        <f t="shared" si="0"/>
        <v>801.88</v>
      </c>
    </row>
    <row r="12" spans="1:13" ht="19.5" customHeight="1">
      <c r="A12" s="167">
        <v>6</v>
      </c>
      <c r="B12" s="243" t="s">
        <v>106</v>
      </c>
      <c r="C12" s="473" t="s">
        <v>224</v>
      </c>
      <c r="D12" s="474" t="s">
        <v>224</v>
      </c>
      <c r="E12" s="475"/>
      <c r="F12" s="476"/>
      <c r="G12" s="332" t="s">
        <v>224</v>
      </c>
      <c r="H12" s="328" t="s">
        <v>224</v>
      </c>
      <c r="I12" s="475">
        <v>104</v>
      </c>
      <c r="J12" s="479">
        <v>5437</v>
      </c>
      <c r="K12" s="382" t="s">
        <v>224</v>
      </c>
      <c r="L12" s="475">
        <v>6</v>
      </c>
      <c r="M12" s="482">
        <f t="shared" si="0"/>
        <v>1202.82</v>
      </c>
    </row>
    <row r="13" spans="1:13" ht="19.5" customHeight="1">
      <c r="A13" s="167">
        <v>7</v>
      </c>
      <c r="B13" s="243" t="s">
        <v>107</v>
      </c>
      <c r="C13" s="473" t="s">
        <v>224</v>
      </c>
      <c r="D13" s="474" t="s">
        <v>224</v>
      </c>
      <c r="E13" s="475"/>
      <c r="F13" s="476"/>
      <c r="G13" s="332" t="s">
        <v>224</v>
      </c>
      <c r="H13" s="328" t="s">
        <v>224</v>
      </c>
      <c r="I13" s="475">
        <v>75</v>
      </c>
      <c r="J13" s="479">
        <v>3925</v>
      </c>
      <c r="K13" s="382" t="s">
        <v>224</v>
      </c>
      <c r="L13" s="475">
        <v>6</v>
      </c>
      <c r="M13" s="482">
        <f t="shared" si="0"/>
        <v>1202.82</v>
      </c>
    </row>
    <row r="14" spans="1:13" ht="19.5" customHeight="1">
      <c r="A14" s="167">
        <v>8</v>
      </c>
      <c r="B14" s="244" t="s">
        <v>108</v>
      </c>
      <c r="C14" s="473" t="s">
        <v>224</v>
      </c>
      <c r="D14" s="474" t="s">
        <v>224</v>
      </c>
      <c r="E14" s="475"/>
      <c r="F14" s="476"/>
      <c r="G14" s="332" t="s">
        <v>224</v>
      </c>
      <c r="H14" s="328" t="s">
        <v>224</v>
      </c>
      <c r="I14" s="475">
        <v>85</v>
      </c>
      <c r="J14" s="479">
        <v>4421</v>
      </c>
      <c r="K14" s="382" t="s">
        <v>224</v>
      </c>
      <c r="L14" s="475">
        <v>0</v>
      </c>
      <c r="M14" s="482">
        <f t="shared" si="0"/>
        <v>0</v>
      </c>
    </row>
    <row r="15" spans="1:13" ht="19.5" customHeight="1">
      <c r="A15" s="167">
        <v>9</v>
      </c>
      <c r="B15" s="244" t="s">
        <v>109</v>
      </c>
      <c r="C15" s="473" t="s">
        <v>224</v>
      </c>
      <c r="D15" s="474" t="s">
        <v>224</v>
      </c>
      <c r="E15" s="475"/>
      <c r="F15" s="476"/>
      <c r="G15" s="332" t="s">
        <v>224</v>
      </c>
      <c r="H15" s="328" t="s">
        <v>224</v>
      </c>
      <c r="I15" s="475">
        <v>82</v>
      </c>
      <c r="J15" s="479">
        <v>4285</v>
      </c>
      <c r="K15" s="382" t="s">
        <v>224</v>
      </c>
      <c r="L15" s="475">
        <v>16</v>
      </c>
      <c r="M15" s="482">
        <f t="shared" si="0"/>
        <v>3207.52</v>
      </c>
    </row>
    <row r="16" spans="1:13" ht="19.5" customHeight="1">
      <c r="A16" s="167">
        <v>10</v>
      </c>
      <c r="B16" s="244" t="s">
        <v>110</v>
      </c>
      <c r="C16" s="473" t="s">
        <v>224</v>
      </c>
      <c r="D16" s="474" t="s">
        <v>224</v>
      </c>
      <c r="E16" s="475"/>
      <c r="F16" s="476"/>
      <c r="G16" s="332" t="s">
        <v>224</v>
      </c>
      <c r="H16" s="328" t="s">
        <v>224</v>
      </c>
      <c r="I16" s="475">
        <v>117</v>
      </c>
      <c r="J16" s="479">
        <v>6142</v>
      </c>
      <c r="K16" s="382" t="s">
        <v>224</v>
      </c>
      <c r="L16" s="475">
        <v>0</v>
      </c>
      <c r="M16" s="482">
        <f t="shared" si="0"/>
        <v>0</v>
      </c>
    </row>
    <row r="17" spans="1:13" ht="19.5" customHeight="1">
      <c r="A17" s="167">
        <v>11</v>
      </c>
      <c r="B17" s="244" t="s">
        <v>111</v>
      </c>
      <c r="C17" s="477">
        <v>76</v>
      </c>
      <c r="D17" s="478">
        <v>10564</v>
      </c>
      <c r="E17" s="476">
        <v>76</v>
      </c>
      <c r="F17" s="476">
        <f>+E17*143.7</f>
        <v>10921.199999999999</v>
      </c>
      <c r="G17" s="480">
        <v>123</v>
      </c>
      <c r="H17" s="481">
        <v>5832</v>
      </c>
      <c r="I17" s="476">
        <v>123</v>
      </c>
      <c r="J17" s="476">
        <f>+I17*53.48</f>
        <v>6578.04</v>
      </c>
      <c r="K17" s="483">
        <v>5</v>
      </c>
      <c r="L17" s="476">
        <v>3</v>
      </c>
      <c r="M17" s="482">
        <f>+L17*200.47</f>
        <v>601.41</v>
      </c>
    </row>
    <row r="18" spans="1:13" ht="19.5" customHeight="1">
      <c r="A18" s="167">
        <v>12</v>
      </c>
      <c r="B18" s="244" t="s">
        <v>112</v>
      </c>
      <c r="C18" s="477">
        <v>152</v>
      </c>
      <c r="D18" s="478">
        <v>21128</v>
      </c>
      <c r="E18" s="476">
        <v>152</v>
      </c>
      <c r="F18" s="476">
        <f>+E18*143.7</f>
        <v>21842.399999999998</v>
      </c>
      <c r="G18" s="480">
        <v>112</v>
      </c>
      <c r="H18" s="481">
        <v>5284</v>
      </c>
      <c r="I18" s="476">
        <v>113</v>
      </c>
      <c r="J18" s="476">
        <f>+I18*53.48</f>
        <v>6043.24</v>
      </c>
      <c r="K18" s="483">
        <v>3</v>
      </c>
      <c r="L18" s="476">
        <v>3.5</v>
      </c>
      <c r="M18" s="482">
        <f>+L18*200.47</f>
        <v>701.64499999999998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228</v>
      </c>
      <c r="D19" s="329">
        <f t="shared" si="1"/>
        <v>31692</v>
      </c>
      <c r="E19" s="334">
        <f t="shared" si="1"/>
        <v>981</v>
      </c>
      <c r="F19" s="330">
        <f>SUM(F7:F18)</f>
        <v>137515.6</v>
      </c>
      <c r="G19" s="335">
        <f>SUM(G7:G18)</f>
        <v>235</v>
      </c>
      <c r="H19" s="329">
        <f>SUM(H7:H18)</f>
        <v>11116</v>
      </c>
      <c r="I19" s="334">
        <f>SUM(I7:I18)</f>
        <v>1496</v>
      </c>
      <c r="J19" s="331">
        <f>SUM(J7:J18)</f>
        <v>77684.28</v>
      </c>
      <c r="K19" s="333">
        <f t="shared" si="1"/>
        <v>8</v>
      </c>
      <c r="L19" s="334">
        <f>SUM(L7:L18)</f>
        <v>54.5</v>
      </c>
      <c r="M19" s="330">
        <f>SUM(M7:M18)</f>
        <v>10925.615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137.5</v>
      </c>
      <c r="G20" s="309"/>
      <c r="H20" s="219"/>
      <c r="I20" s="309"/>
      <c r="J20" s="219">
        <f>ROUND(J19/1000,1)</f>
        <v>77.7</v>
      </c>
      <c r="K20" s="309"/>
      <c r="L20" s="309"/>
      <c r="M20" s="219">
        <f>ROUND(M19/1000,1)</f>
        <v>10.9</v>
      </c>
    </row>
    <row r="21" spans="1:13" ht="21.75" customHeight="1">
      <c r="A21" s="505"/>
      <c r="B21" s="506"/>
      <c r="C21" s="507"/>
      <c r="D21" s="508"/>
      <c r="E21" s="507"/>
      <c r="F21" s="508"/>
      <c r="G21" s="507"/>
      <c r="H21" s="508"/>
      <c r="I21" s="507"/>
      <c r="J21" s="508"/>
      <c r="K21" s="507"/>
      <c r="L21" s="507"/>
      <c r="M21" s="508"/>
    </row>
    <row r="22" spans="1:13" ht="18.75" customHeight="1" thickBot="1">
      <c r="A22" s="240"/>
      <c r="B22" s="595" t="s">
        <v>255</v>
      </c>
      <c r="C22" s="595"/>
      <c r="D22" s="595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219</v>
      </c>
      <c r="G23" s="246"/>
      <c r="H23" s="248"/>
      <c r="I23" s="248"/>
      <c r="J23" s="250" t="s">
        <v>219</v>
      </c>
      <c r="K23" s="246"/>
      <c r="L23" s="248"/>
      <c r="M23" s="250" t="s">
        <v>219</v>
      </c>
    </row>
    <row r="24" spans="1:13" ht="23.25" customHeight="1">
      <c r="A24" s="225">
        <v>1</v>
      </c>
      <c r="B24" s="484"/>
      <c r="C24" s="485"/>
      <c r="D24" s="485"/>
      <c r="E24" s="485"/>
      <c r="F24" s="476"/>
      <c r="G24" s="486"/>
      <c r="H24" s="485"/>
      <c r="I24" s="485"/>
      <c r="J24" s="482"/>
      <c r="K24" s="486"/>
      <c r="L24" s="485"/>
      <c r="M24" s="482"/>
    </row>
    <row r="25" spans="1:13" ht="23.25" customHeight="1">
      <c r="A25" s="225">
        <v>2</v>
      </c>
      <c r="B25" s="484"/>
      <c r="C25" s="485"/>
      <c r="D25" s="485"/>
      <c r="E25" s="485"/>
      <c r="F25" s="476"/>
      <c r="G25" s="486"/>
      <c r="H25" s="485"/>
      <c r="I25" s="485"/>
      <c r="J25" s="482"/>
      <c r="K25" s="486"/>
      <c r="L25" s="485"/>
      <c r="M25" s="482"/>
    </row>
    <row r="26" spans="1:13" s="177" customFormat="1" ht="23.25" customHeight="1">
      <c r="A26" s="167">
        <v>3</v>
      </c>
      <c r="B26" s="487"/>
      <c r="C26" s="488"/>
      <c r="D26" s="488"/>
      <c r="E26" s="488"/>
      <c r="F26" s="489"/>
      <c r="G26" s="490"/>
      <c r="H26" s="488"/>
      <c r="I26" s="488"/>
      <c r="J26" s="489"/>
      <c r="K26" s="490"/>
      <c r="L26" s="488"/>
      <c r="M26" s="489"/>
    </row>
    <row r="27" spans="1:13" s="165" customFormat="1" ht="24" customHeight="1">
      <c r="A27" s="226"/>
      <c r="B27" s="217" t="s">
        <v>218</v>
      </c>
      <c r="C27" s="467"/>
      <c r="D27" s="467"/>
      <c r="E27" s="467"/>
      <c r="F27" s="468">
        <f>SUM(F24:F26)</f>
        <v>0</v>
      </c>
      <c r="G27" s="469"/>
      <c r="H27" s="467"/>
      <c r="I27" s="467"/>
      <c r="J27" s="468">
        <f>SUM(J24:J26)</f>
        <v>0</v>
      </c>
      <c r="K27" s="469"/>
      <c r="L27" s="467"/>
      <c r="M27" s="468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1"/>
      <c r="B30" s="492"/>
      <c r="C30" s="493" t="s">
        <v>2</v>
      </c>
      <c r="D30" s="493"/>
      <c r="E30" s="492"/>
      <c r="F30" s="492"/>
      <c r="G30" s="602"/>
      <c r="H30" s="602"/>
      <c r="I30" s="494"/>
      <c r="J30" s="604" t="str">
        <f>+'Ekamut-caxs'!C71</f>
        <v xml:space="preserve">Ս․Ֆարմանյան </v>
      </c>
      <c r="K30" s="604"/>
      <c r="L30" s="491"/>
      <c r="M30" s="495"/>
    </row>
    <row r="31" spans="1:13" s="165" customFormat="1">
      <c r="A31" s="496"/>
      <c r="B31" s="496"/>
      <c r="C31" s="497"/>
      <c r="D31" s="497"/>
      <c r="E31" s="498"/>
      <c r="F31" s="498"/>
      <c r="G31" s="603" t="s">
        <v>96</v>
      </c>
      <c r="H31" s="603"/>
      <c r="I31" s="499"/>
      <c r="J31" s="603" t="s">
        <v>113</v>
      </c>
      <c r="K31" s="603"/>
      <c r="L31" s="496"/>
      <c r="M31" s="496"/>
    </row>
    <row r="32" spans="1:13" s="178" customFormat="1" ht="23.25" customHeight="1">
      <c r="A32" s="491"/>
      <c r="B32" s="492"/>
      <c r="C32" s="500" t="s">
        <v>6</v>
      </c>
      <c r="D32" s="500"/>
      <c r="E32" s="492"/>
      <c r="F32" s="492"/>
      <c r="G32" s="604"/>
      <c r="H32" s="604"/>
      <c r="I32" s="501"/>
      <c r="J32" s="604" t="str">
        <f>+'Ekamut-caxs'!C73</f>
        <v xml:space="preserve">Հ․Գեղամյան </v>
      </c>
      <c r="K32" s="604"/>
      <c r="L32" s="491"/>
      <c r="M32" s="491"/>
    </row>
    <row r="33" spans="1:13" s="165" customFormat="1">
      <c r="A33" s="496"/>
      <c r="B33" s="496"/>
      <c r="C33" s="502"/>
      <c r="D33" s="502"/>
      <c r="E33" s="496"/>
      <c r="F33" s="496"/>
      <c r="G33" s="603" t="s">
        <v>96</v>
      </c>
      <c r="H33" s="603"/>
      <c r="I33" s="499"/>
      <c r="J33" s="603" t="s">
        <v>113</v>
      </c>
      <c r="K33" s="603"/>
      <c r="L33" s="496"/>
      <c r="M33" s="496"/>
    </row>
    <row r="34" spans="1:13">
      <c r="A34" s="503"/>
      <c r="B34" s="503"/>
      <c r="C34" s="503"/>
      <c r="D34" s="503"/>
      <c r="E34" s="503"/>
      <c r="F34" s="504" t="s">
        <v>1</v>
      </c>
      <c r="G34" s="503"/>
      <c r="H34" s="503"/>
      <c r="I34" s="503"/>
      <c r="J34" s="503"/>
      <c r="K34" s="503"/>
      <c r="L34" s="503"/>
      <c r="M34" s="503"/>
    </row>
    <row r="35" spans="1:13" ht="16.5" customHeight="1">
      <c r="C35" s="166" t="s">
        <v>114</v>
      </c>
      <c r="E35" s="166" t="s">
        <v>115</v>
      </c>
      <c r="F35" s="166" t="s">
        <v>256</v>
      </c>
      <c r="I35" s="517" t="s">
        <v>116</v>
      </c>
      <c r="J35" s="518" t="s">
        <v>247</v>
      </c>
      <c r="L35" s="518" t="s">
        <v>249</v>
      </c>
      <c r="M35" s="518" t="s">
        <v>250</v>
      </c>
    </row>
    <row r="36" spans="1:13" ht="16.5" customHeight="1">
      <c r="C36" s="166" t="s">
        <v>117</v>
      </c>
      <c r="E36" s="166" t="s">
        <v>115</v>
      </c>
      <c r="F36" s="166" t="s">
        <v>257</v>
      </c>
      <c r="I36" s="601" t="s">
        <v>248</v>
      </c>
      <c r="J36" s="601"/>
      <c r="L36" s="601" t="s">
        <v>251</v>
      </c>
      <c r="M36" s="601"/>
    </row>
    <row r="37" spans="1:13">
      <c r="I37" s="601"/>
      <c r="J37" s="601"/>
      <c r="L37" s="601"/>
      <c r="M37" s="601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F14" sqref="F14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5" t="s">
        <v>71</v>
      </c>
      <c r="B1" s="605"/>
      <c r="C1" s="605"/>
      <c r="D1" s="605"/>
      <c r="E1" s="605"/>
    </row>
    <row r="2" spans="1:6" ht="23.25" customHeight="1">
      <c r="A2" s="606" t="str">
        <f>+'Ekamut-caxs'!A8:D8</f>
        <v xml:space="preserve">«ԹԻՎ 5 ԳՐԱԴԱՐԱՆ» ՀՈԱԿ-ի </v>
      </c>
      <c r="B2" s="606"/>
      <c r="C2" s="606"/>
      <c r="D2" s="606"/>
      <c r="E2" s="606"/>
    </row>
    <row r="3" spans="1:6" ht="28.5" customHeight="1">
      <c r="A3" s="606" t="s">
        <v>252</v>
      </c>
      <c r="B3" s="606"/>
      <c r="C3" s="606"/>
      <c r="D3" s="606"/>
      <c r="E3" s="606"/>
    </row>
    <row r="5" spans="1:6">
      <c r="E5" s="390" t="s">
        <v>129</v>
      </c>
    </row>
    <row r="6" spans="1:6" ht="124.5" customHeight="1">
      <c r="A6" s="391" t="s">
        <v>3</v>
      </c>
      <c r="B6" s="391" t="s">
        <v>99</v>
      </c>
      <c r="C6" s="391" t="s">
        <v>213</v>
      </c>
      <c r="D6" s="391" t="s">
        <v>217</v>
      </c>
      <c r="E6" s="391" t="s">
        <v>214</v>
      </c>
    </row>
    <row r="7" spans="1:6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6" ht="24.75" customHeight="1">
      <c r="A8" s="392">
        <v>1</v>
      </c>
      <c r="B8" s="393" t="s">
        <v>227</v>
      </c>
      <c r="C8" s="364">
        <v>7061.5</v>
      </c>
      <c r="D8" s="364"/>
      <c r="E8" s="364"/>
    </row>
    <row r="9" spans="1:6" s="401" customFormat="1" ht="25.5" customHeight="1">
      <c r="A9" s="397">
        <v>2</v>
      </c>
      <c r="B9" s="398" t="s">
        <v>193</v>
      </c>
      <c r="C9" s="399">
        <v>810</v>
      </c>
      <c r="D9" s="399"/>
      <c r="E9" s="399"/>
      <c r="F9" s="400"/>
    </row>
    <row r="10" spans="1:6" s="401" customFormat="1" ht="25.5" customHeight="1">
      <c r="A10" s="397">
        <v>3</v>
      </c>
      <c r="B10" s="398" t="s">
        <v>189</v>
      </c>
      <c r="C10" s="399">
        <f>824.7+88.6</f>
        <v>913.30000000000007</v>
      </c>
      <c r="D10" s="399"/>
      <c r="E10" s="399"/>
      <c r="F10" s="400"/>
    </row>
    <row r="11" spans="1:6" s="215" customFormat="1" ht="31.5" customHeight="1">
      <c r="A11" s="394"/>
      <c r="B11" s="395" t="s">
        <v>190</v>
      </c>
      <c r="C11" s="396">
        <f>ROUND(SUM(C8:C10),1)</f>
        <v>8784.7999999999993</v>
      </c>
      <c r="D11" s="396">
        <f>ROUND(SUM(D8:D10),1)</f>
        <v>0</v>
      </c>
      <c r="E11" s="396">
        <f>ROUND(SUM(E8:E10),1)</f>
        <v>0</v>
      </c>
    </row>
    <row r="13" spans="1:6" ht="19.5" customHeight="1">
      <c r="B13" s="1" t="s">
        <v>215</v>
      </c>
    </row>
    <row r="14" spans="1:6" ht="21.75" customHeight="1">
      <c r="B14" s="607"/>
      <c r="C14" s="607"/>
      <c r="D14" s="607"/>
      <c r="E14" s="607"/>
    </row>
    <row r="17" spans="2:5" ht="25.5" customHeight="1">
      <c r="B17" s="402" t="s">
        <v>191</v>
      </c>
      <c r="E17" s="403" t="str">
        <f>+'Ekamut-caxs'!C71</f>
        <v xml:space="preserve">Ս․Ֆարմանյան </v>
      </c>
    </row>
    <row r="18" spans="2:5" ht="18.75" customHeight="1">
      <c r="B18" s="164" t="s">
        <v>4</v>
      </c>
      <c r="E18" s="516" t="str">
        <f>+'Ekamut-caxs'!C72</f>
        <v>/անուն, ազգանուն/</v>
      </c>
    </row>
    <row r="19" spans="2:5" ht="23.25" customHeight="1">
      <c r="B19" s="215" t="s">
        <v>6</v>
      </c>
      <c r="E19" s="403" t="str">
        <f>+'Ekamut-caxs'!C73</f>
        <v xml:space="preserve">Հ․Գեղամյան </v>
      </c>
    </row>
    <row r="20" spans="2:5">
      <c r="C20" s="215" t="s">
        <v>1</v>
      </c>
      <c r="D20" s="215"/>
      <c r="E20" s="516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F14" sqref="F14"/>
    </sheetView>
  </sheetViews>
  <sheetFormatPr defaultColWidth="9.109375" defaultRowHeight="13.8"/>
  <cols>
    <col min="1" max="1" width="4.44140625" style="418" customWidth="1"/>
    <col min="2" max="2" width="43.6640625" style="417" customWidth="1"/>
    <col min="3" max="3" width="17" style="417" customWidth="1"/>
    <col min="4" max="4" width="16.6640625" style="417" customWidth="1"/>
    <col min="5" max="5" width="13.88671875" style="417" customWidth="1"/>
    <col min="6" max="6" width="14.109375" style="417" customWidth="1"/>
    <col min="7" max="16384" width="9.109375" style="417"/>
  </cols>
  <sheetData>
    <row r="1" spans="1:6" s="416" customFormat="1" ht="24" customHeight="1">
      <c r="A1" s="609" t="s">
        <v>71</v>
      </c>
      <c r="B1" s="609"/>
      <c r="C1" s="609"/>
      <c r="D1" s="609"/>
      <c r="E1" s="609"/>
      <c r="F1" s="609"/>
    </row>
    <row r="2" spans="1:6" ht="29.25" customHeight="1">
      <c r="A2" s="610" t="str">
        <f>+'Ekamut-caxs'!A8:D8</f>
        <v xml:space="preserve">«ԹԻՎ 5 ԳՐԱԴԱՐԱՆ» ՀՈԱԿ-ի </v>
      </c>
      <c r="B2" s="610"/>
      <c r="C2" s="610"/>
      <c r="D2" s="610"/>
      <c r="E2" s="610"/>
      <c r="F2" s="610"/>
    </row>
    <row r="3" spans="1:6" ht="24.75" customHeight="1">
      <c r="A3" s="610" t="s">
        <v>253</v>
      </c>
      <c r="B3" s="610"/>
      <c r="C3" s="610"/>
      <c r="D3" s="610"/>
      <c r="E3" s="610"/>
      <c r="F3" s="610"/>
    </row>
    <row r="5" spans="1:6" ht="14.4" thickBot="1"/>
    <row r="6" spans="1:6" ht="68.25" customHeight="1">
      <c r="A6" s="419" t="s">
        <v>3</v>
      </c>
      <c r="B6" s="420" t="s">
        <v>196</v>
      </c>
      <c r="C6" s="421" t="s">
        <v>197</v>
      </c>
      <c r="D6" s="419" t="s">
        <v>125</v>
      </c>
      <c r="E6" s="420" t="s">
        <v>198</v>
      </c>
      <c r="F6" s="421" t="s">
        <v>199</v>
      </c>
    </row>
    <row r="7" spans="1:6" s="426" customFormat="1" ht="39.75" customHeight="1">
      <c r="A7" s="422">
        <v>1</v>
      </c>
      <c r="B7" s="423"/>
      <c r="C7" s="424">
        <f>SUM(C8:C10)</f>
        <v>0</v>
      </c>
      <c r="D7" s="422">
        <f>SUM(D8:D10)</f>
        <v>0</v>
      </c>
      <c r="E7" s="425">
        <f>SUM(E8:E10)</f>
        <v>0</v>
      </c>
      <c r="F7" s="424">
        <f>SUM(F8:F10)</f>
        <v>0</v>
      </c>
    </row>
    <row r="8" spans="1:6" ht="25.5" customHeight="1">
      <c r="A8" s="427">
        <v>1.1000000000000001</v>
      </c>
      <c r="B8" s="428"/>
      <c r="C8" s="429"/>
      <c r="D8" s="427"/>
      <c r="E8" s="430"/>
      <c r="F8" s="431"/>
    </row>
    <row r="9" spans="1:6" ht="25.5" customHeight="1">
      <c r="A9" s="427">
        <v>1.2</v>
      </c>
      <c r="B9" s="428"/>
      <c r="C9" s="429"/>
      <c r="D9" s="427"/>
      <c r="E9" s="430"/>
      <c r="F9" s="431"/>
    </row>
    <row r="10" spans="1:6" ht="25.5" customHeight="1">
      <c r="A10" s="427">
        <v>1.3</v>
      </c>
      <c r="B10" s="428"/>
      <c r="C10" s="429"/>
      <c r="D10" s="427"/>
      <c r="E10" s="430"/>
      <c r="F10" s="431"/>
    </row>
    <row r="11" spans="1:6" s="426" customFormat="1" ht="42" customHeight="1">
      <c r="A11" s="422">
        <v>2</v>
      </c>
      <c r="B11" s="423"/>
      <c r="C11" s="424">
        <f>SUM(C12:C14)</f>
        <v>0</v>
      </c>
      <c r="D11" s="422">
        <f>SUM(D12:D14)</f>
        <v>0</v>
      </c>
      <c r="E11" s="425">
        <f>SUM(E12:E14)</f>
        <v>0</v>
      </c>
      <c r="F11" s="424">
        <f>SUM(F12:F14)</f>
        <v>0</v>
      </c>
    </row>
    <row r="12" spans="1:6" ht="21.75" customHeight="1">
      <c r="A12" s="427">
        <v>2.1</v>
      </c>
      <c r="B12" s="428"/>
      <c r="C12" s="429"/>
      <c r="D12" s="427"/>
      <c r="E12" s="430"/>
      <c r="F12" s="431"/>
    </row>
    <row r="13" spans="1:6" ht="21.75" customHeight="1">
      <c r="A13" s="427">
        <v>2.2000000000000002</v>
      </c>
      <c r="B13" s="428"/>
      <c r="C13" s="429"/>
      <c r="D13" s="427"/>
      <c r="E13" s="430"/>
      <c r="F13" s="431"/>
    </row>
    <row r="14" spans="1:6" ht="21.75" customHeight="1">
      <c r="A14" s="427">
        <v>2.2999999999999998</v>
      </c>
      <c r="B14" s="428"/>
      <c r="C14" s="429"/>
      <c r="D14" s="427"/>
      <c r="E14" s="430"/>
      <c r="F14" s="431"/>
    </row>
    <row r="15" spans="1:6" s="426" customFormat="1" ht="37.5" customHeight="1">
      <c r="A15" s="422">
        <v>3</v>
      </c>
      <c r="B15" s="423"/>
      <c r="C15" s="424">
        <f>SUM(C16:C18)</f>
        <v>0</v>
      </c>
      <c r="D15" s="422">
        <f>SUM(D16:D18)</f>
        <v>0</v>
      </c>
      <c r="E15" s="425">
        <f>SUM(E16:E18)</f>
        <v>0</v>
      </c>
      <c r="F15" s="424">
        <f>SUM(F16:F18)</f>
        <v>0</v>
      </c>
    </row>
    <row r="16" spans="1:6" ht="23.25" customHeight="1">
      <c r="A16" s="427">
        <v>3.1</v>
      </c>
      <c r="B16" s="428"/>
      <c r="C16" s="429"/>
      <c r="D16" s="427"/>
      <c r="E16" s="430"/>
      <c r="F16" s="431"/>
    </row>
    <row r="17" spans="1:6" ht="23.25" customHeight="1">
      <c r="A17" s="427">
        <v>3.2</v>
      </c>
      <c r="B17" s="428"/>
      <c r="C17" s="429"/>
      <c r="D17" s="427"/>
      <c r="E17" s="430"/>
      <c r="F17" s="431"/>
    </row>
    <row r="18" spans="1:6" ht="23.25" customHeight="1">
      <c r="A18" s="427">
        <v>3.3</v>
      </c>
      <c r="B18" s="428"/>
      <c r="C18" s="429"/>
      <c r="D18" s="427"/>
      <c r="E18" s="430"/>
      <c r="F18" s="431"/>
    </row>
    <row r="19" spans="1:6" s="426" customFormat="1" ht="37.5" customHeight="1">
      <c r="A19" s="422">
        <v>4</v>
      </c>
      <c r="B19" s="423"/>
      <c r="C19" s="424">
        <f>SUM(C20:C22)</f>
        <v>0</v>
      </c>
      <c r="D19" s="422">
        <f>SUM(D20:D22)</f>
        <v>0</v>
      </c>
      <c r="E19" s="425">
        <f>SUM(E20:E22)</f>
        <v>0</v>
      </c>
      <c r="F19" s="424">
        <f>SUM(F20:F22)</f>
        <v>0</v>
      </c>
    </row>
    <row r="20" spans="1:6" ht="23.25" customHeight="1">
      <c r="A20" s="427">
        <v>4.0999999999999996</v>
      </c>
      <c r="B20" s="428"/>
      <c r="C20" s="429"/>
      <c r="D20" s="427"/>
      <c r="E20" s="430"/>
      <c r="F20" s="431"/>
    </row>
    <row r="21" spans="1:6" ht="23.25" customHeight="1">
      <c r="A21" s="427">
        <v>4.2</v>
      </c>
      <c r="B21" s="428"/>
      <c r="C21" s="429"/>
      <c r="D21" s="427"/>
      <c r="E21" s="430"/>
      <c r="F21" s="431"/>
    </row>
    <row r="22" spans="1:6" ht="23.25" customHeight="1">
      <c r="A22" s="427">
        <v>4.3</v>
      </c>
      <c r="B22" s="428"/>
      <c r="C22" s="429"/>
      <c r="D22" s="427"/>
      <c r="E22" s="430"/>
      <c r="F22" s="431"/>
    </row>
    <row r="23" spans="1:6" s="426" customFormat="1" ht="44.25" customHeight="1" thickBot="1">
      <c r="A23" s="432"/>
      <c r="B23" s="433" t="s">
        <v>73</v>
      </c>
      <c r="C23" s="434">
        <f>C7+C11+C15+C19</f>
        <v>0</v>
      </c>
      <c r="D23" s="432">
        <f>D7+D11+D15+D19</f>
        <v>0</v>
      </c>
      <c r="E23" s="435">
        <f>E7+E11+E15+E19</f>
        <v>0</v>
      </c>
      <c r="F23" s="434">
        <f>F7+F11+F15+F19</f>
        <v>0</v>
      </c>
    </row>
    <row r="24" spans="1:6" ht="20.25" customHeight="1"/>
    <row r="25" spans="1:6" ht="20.25" customHeight="1">
      <c r="B25" s="530" t="s">
        <v>254</v>
      </c>
      <c r="D25" s="531"/>
    </row>
    <row r="26" spans="1:6" ht="20.25" customHeight="1"/>
    <row r="27" spans="1:6" ht="20.25" customHeight="1">
      <c r="B27" s="532" t="s">
        <v>200</v>
      </c>
    </row>
    <row r="28" spans="1:6" ht="20.25" customHeight="1">
      <c r="B28" s="416"/>
    </row>
    <row r="29" spans="1:6" ht="20.25" customHeight="1">
      <c r="B29" s="416"/>
    </row>
    <row r="30" spans="1:6" ht="23.25" customHeight="1">
      <c r="B30" s="214" t="s">
        <v>2</v>
      </c>
      <c r="D30" s="611" t="str">
        <f>+'Ekamut-caxs'!C71</f>
        <v xml:space="preserve">Ս․Ֆարմանյան </v>
      </c>
      <c r="E30" s="611"/>
    </row>
    <row r="31" spans="1:6" ht="11.25" customHeight="1">
      <c r="B31" s="436" t="s">
        <v>4</v>
      </c>
      <c r="D31" s="612" t="s">
        <v>5</v>
      </c>
      <c r="E31" s="612"/>
    </row>
    <row r="32" spans="1:6" ht="24" customHeight="1">
      <c r="B32" s="426" t="s">
        <v>6</v>
      </c>
      <c r="D32" s="611" t="str">
        <f>+'Ekamut-caxs'!C73</f>
        <v xml:space="preserve">Հ․Գեղամյան </v>
      </c>
      <c r="E32" s="611"/>
    </row>
    <row r="33" spans="2:5" ht="16.5" customHeight="1">
      <c r="B33" s="418" t="s">
        <v>201</v>
      </c>
      <c r="D33" s="608" t="s">
        <v>5</v>
      </c>
      <c r="E33" s="608"/>
    </row>
    <row r="34" spans="2:5" ht="16.2">
      <c r="E34" s="437"/>
    </row>
    <row r="35" spans="2:5" ht="15.75" customHeight="1">
      <c r="E35" s="438"/>
    </row>
    <row r="36" spans="2:5" ht="21" customHeight="1">
      <c r="E36" s="437"/>
    </row>
    <row r="37" spans="2:5">
      <c r="E37" s="438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R8xEo4BKnHFUXe4JUEh2DlJ+6a9VCEx+ncw67VCm+Z4=</DigestValue>
    </Reference>
    <Reference Type="http://www.w3.org/2000/09/xmldsig#Object" URI="#idOfficeObject">
      <DigestMethod Algorithm="http://www.w3.org/2001/04/xmlenc#sha256"/>
      <DigestValue>PzKgd5PsqooakW/a2DdLWj399P8qSytUhJ6KXVDALRk=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U/LCqr0aPiYU7DQ2Jg21UmblF/0i0lR+KikIMfXlqBs=</DigestValue>
    </Reference>
    <Reference Type="http://www.w3.org/2000/09/xmldsig#Object" URI="#idValidSigLnImg">
      <DigestMethod Algorithm="http://www.w3.org/2001/04/xmlenc#sha256"/>
      <DigestValue>acS3k7Vee6eIPSSA52OkV3jh531bQTuKUFRd/J6nixA=</DigestValue>
    </Reference>
    <Reference Type="http://www.w3.org/2000/09/xmldsig#Object" URI="#idInvalidSigLnImg">
      <DigestMethod Algorithm="http://www.w3.org/2001/04/xmlenc#sha256"/>
      <DigestValue>OmhAejsrEwfiBZ4KlHU/Kmy8a8atkBS7jjswJAT0vBU=</DigestValue>
    </Reference>
  </SignedInfo>
  <SignatureValue>mUu/E+JFn1hrVOgnXH2Lkk2Af7BfkROep1KV0sOIhcuXVeMjjLPGKaw2ZXNbD5RfRCF5a5onMjXQ
qYcbWcNhG7W3tUsw2MOElNGgolpvo0OYajI8EVMlW/9sDaNf6G9ncyPzjomYe7Dp7j5S3jHtt4lI
TW+ZrD7xYTs0g2hnn4PQ4PY+sX1rIJ4/8dxJ306/dk9KTL8dhTuQIFf2aVn21cwKgXAve4zxL4BU
ZKgJj4zOuoBYpxNKJqOqwmF7lyzxfyFjWWMHUxdhgHPrAK/sp89rgQ2b4P4aM2/1As8pE4Dfzy2K
zQa/b+rKkRsZHO9/5t8ZFUCxvh4Tyt6gAo/TWg==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rAInkYx9T/gD3AVwQFniwZfZaFzypQT7pgcJosObin0=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60aV2UMjIPCoh4JaULb2oti47szptpscIeY+AJqU2jQ=</DigestValue>
      </Reference>
      <Reference URI="/xl/drawings/vmlDrawing2.vml?ContentType=application/vnd.openxmlformats-officedocument.vmlDrawing">
        <DigestMethod Algorithm="http://www.w3.org/2001/04/xmlenc#sha256"/>
        <DigestValue>KhCX9eXOvkXv7DPs4z56k6SL79KJbaSU+Jsk7UTAzeQ=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J3sriGEeb+aFxU4jrAXqkGTg3LMLZ+paHUicnw6F360=</DigestValue>
      </Reference>
      <Reference URI="/xl/styles.xml?ContentType=application/vnd.openxmlformats-officedocument.spreadsheetml.styles+xml">
        <DigestMethod Algorithm="http://www.w3.org/2001/04/xmlenc#sha256"/>
        <DigestValue>9NcG8XZEQP3CUl8/foBdGP5aIk3nNa1DokVffb4V+0g=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cFBtIoCCmxUS1HM0x39/xwbYPT/z1n1dsFDGRSh5GOk=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PWuHy22CajGzI1larhEs19wBL8gy3ZWjv8jvbwAOKnc=</DigestValue>
      </Reference>
      <Reference URI="/xl/worksheets/sheet2.xml?ContentType=application/vnd.openxmlformats-officedocument.spreadsheetml.worksheet+xml">
        <DigestMethod Algorithm="http://www.w3.org/2001/04/xmlenc#sha256"/>
        <DigestValue>26wxv3i3tqM5BMtH8pQmzeO1CirRLWcEcMnvHvTASuc=</DigestValue>
      </Reference>
      <Reference URI="/xl/worksheets/sheet3.xml?ContentType=application/vnd.openxmlformats-officedocument.spreadsheetml.worksheet+xml">
        <DigestMethod Algorithm="http://www.w3.org/2001/04/xmlenc#sha256"/>
        <DigestValue>bVHmYmcl7avLfeG2QZZH8NXPdzlGj+CFzRiJxAu3l3M=</DigestValue>
      </Reference>
      <Reference URI="/xl/worksheets/sheet4.xml?ContentType=application/vnd.openxmlformats-officedocument.spreadsheetml.worksheet+xml">
        <DigestMethod Algorithm="http://www.w3.org/2001/04/xmlenc#sha256"/>
        <DigestValue>Fxrxy2jC0LHl1eX6qqLVv3qy3ls3kZmnZehmcziJ8zk=</DigestValue>
      </Reference>
      <Reference URI="/xl/worksheets/sheet5.xml?ContentType=application/vnd.openxmlformats-officedocument.spreadsheetml.worksheet+xml">
        <DigestMethod Algorithm="http://www.w3.org/2001/04/xmlenc#sha256"/>
        <DigestValue>Hr01UCnGqRYzFOgoT8AxHa6PPOyxrtUJcoXSiHPrLG8=</DigestValue>
      </Reference>
      <Reference URI="/xl/worksheets/sheet6.xml?ContentType=application/vnd.openxmlformats-officedocument.spreadsheetml.worksheet+xml">
        <DigestMethod Algorithm="http://www.w3.org/2001/04/xmlenc#sha256"/>
        <DigestValue>3MrbxLM6e0WOG0TZEtEOV3I0O1o4XYFIhGjWbs6q++w=</DigestValue>
      </Reference>
      <Reference URI="/xl/worksheets/sheet7.xml?ContentType=application/vnd.openxmlformats-officedocument.spreadsheetml.worksheet+xml">
        <DigestMethod Algorithm="http://www.w3.org/2001/04/xmlenc#sha256"/>
        <DigestValue>6w47npHAJg6cOssfs+WALgYSEakkmHZUxOOe/fxU2i0=</DigestValue>
      </Reference>
      <Reference URI="/xl/worksheets/sheet8.xml?ContentType=application/vnd.openxmlformats-officedocument.spreadsheetml.worksheet+xml">
        <DigestMethod Algorithm="http://www.w3.org/2001/04/xmlenc#sha256"/>
        <DigestValue>48bXdDDW5ZZZZH+Fkc2+YW3b170/8sGuBqTQVlNhg9w=</DigestValue>
      </Reference>
      <Reference URI="/xl/worksheets/sheet9.xml?ContentType=application/vnd.openxmlformats-officedocument.spreadsheetml.worksheet+xml">
        <DigestMethod Algorithm="http://www.w3.org/2001/04/xmlenc#sha256"/>
        <DigestValue>90JXH9eXwom84jSc3echkt7Ot36ZJyoZyDnMB+ii5ds=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2022-12-28T06:55:51Z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{BAF63038-5447-4A56-B513-DBF09A8CC206}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2022-12-28T06:55:51Z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uPALjNjwLO/FN33GKNd4jLjwBtDQoGAAAAALDUngKw1J4Cdq4NcAAAAADApBIKfMuPAgAAAAAAAAAAAAAAAAAAAABg1Z4CAAAAAAAAAAAAAAAAAAAAAAAAAAAAAAAAAAAAAAAAAAAAAAAAzZGQEwAAAAAozY8C6ftTdwAAjwIAAAAA9ftTdxAYUxP1////AAAAAAAAAAAAAAAAkAEAAHwZUxPEy48C3a9zdwAAFna4y48CAAAAAMDLjwIAAAAAAAAAAGG4cncAAAAACQAAANjMjwLYzI8CAAIAAPz///8BAAAAAAAAAAAAAAAAAAAAAAAAAAAAAACAOhAK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c3ykYAACeAr0ts26lvILY8VOQE4AtpQIoAgAA0AeXAggCAADQB5cCZAAAABwQjwIIAgAAIL0pGGDD0RMAX0oYAAAAAAAAAAAAAJcCAgAAAAAAAABBAAAAAACXAnwClwIAAAAA/AEAAJQTlwIAAAAAAACeApATlwIAAIl34AmPAq5eiXeg3SkYrl6JdwAAAAAAAAAA0POeAtDzngL0CY8CHy+nbgAAngIAAAAA/AEAAAQKjwLdLqduAAAAAAcAAAAAAAAAYbhyd/wBAAAHAAAALAuPAiwLjwIAAgAA/P///wEAAAAAAAAAAAAAAAAAAACAOhA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wY0AmPArQLjwLO/FN3rJieAgAAAAA/DgoUOwAAAH8AAAAAAAAABQAAAMhPl3cA/oMYAAAAABBKRhgAAAAA4MYBAdBZRhgAAAAAEEpGGLCSuG4DAAAAuJK4bgEAAAD4DDkYvGrrbr0ts26lvILY8VOQE4AtpQIkC48C6ftTdwAAjwICAAAA9ftTdxwQjwLg////AAAAAAAAAAAAAAAAkAEAAAAAAAEAAAAAYQByAGkAYQBsAAAAAAAAAAAAAAAAAAAABgAAAAAAAABhuHJ3AAAAAAYAAADUCo8C1AqPAgACAAD8////AQAAAAAAAAAAAAAAAAAAAIA6EArwxAp2ZHYACAAAAAAlAAAADAAAAAMAAAAYAAAADAAAAAAAAAISAAAADAAAAAEAAAAWAAAADAAAAAgAAABUAAAAVAAAAAoAAAAnAAAAHgAAAEoAAAABAAAAAIDUQbSX1EEKAAAASwAAAAEAAABMAAAABAAAAAkAAAAnAAAAIAAAAEsAAABQAAAAWAAkH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Y8CraZUdzYNAADopI8CWgwhDFoMDAAAAAAA/////zYND///////fCsAAAoPCgC0DDwYAAAAAFoMDP//////fCsAACEMAQAAAKIgAAAAAJw9pXZ5RFJ3WgwhDDxOgxgBAAAA/////wAAAADwwA4dVKmPAgAAAADwwA4dAACaGIpEUncAAKIgWgwhDAEAAAA8ToMY8MAOHQAAAAAAAAAAWgwMAFSpjwJaDAz//////3wrAAAhDAEAAACiIAAAAACOJFZ3WgwhDChkkhgKAAAA/////wAAAAAQAAAAAwEAABkgAAAcAAABWgwhD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LjwC4zY8CzvxTd9xijXeIy48AbQ0KBgAAAACw1J4CsNSeAnauDXAAAAAAwKQSCnzLjwIAAAAAAAAAAAAAAAAAAAAAYNWeAgAAAAAAAAAAAAAAAAAAAAAAAAAAAAAAAAAAAAAAAAAAAAAAAM2RkBMAAAAAKM2PAun7U3cAAI8CAAAAAPX7U3cQGFMT9f///wAAAAAAAAAAAAAAAJABAAB8GVMTxMuPAt2vc3cAABZ2uMuPAgAAAADAy48CAAAAAAAAAABhuHJ3AAAAAAkAAADYzI8C2MyPAgACAAD8////AQAAAAAAAAAAAAAAAAAAAAAAAAAAAAAAgDoQCm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c3ykYAACeAr0ts26lvILY8VOQE4AtpQIoAgAA0AeXAggCAADQB5cCZAAAABwQjwIIAgAAIL0pGGDD0RMAX0oYAAAAAAAAAAAAAJcCAgAAAAAAAABBAAAAAACXAnwClwIAAAAA/AEAAJQTlwIAAAAAAACeApATlwIAAIl34AmPAq5eiXeg3SkYrl6JdwAAAAAAAAAA0POeAtDzngL0CY8CHy+nbgAAngIAAAAA/AEAAAQKjwLdLqduAAAAAAcAAAAAAAAAYbhyd/wBAAAHAAAALAuPAiwLjwIAAgAA/P///wEAAAAAAAAAAAAAAAAAAACAOhA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wY0AmPArQLjwLO/FN3rJieAgAAAAA/DgoUOwAAAH8AAAAAAAAABQAAAMhPl3cA/oMYAAAAABBKRhgAAAAA4MYBAdBZRhgAAAAAEEpGGLCSuG4DAAAAuJK4bgEAAAD4DDkYvGrrbr0ts26lvILY8VOQE4AtpQIkC48C6ftTdwAAjwICAAAA9ftTdxwQjwLg////AAAAAAAAAAAAAAAAkAEAAAAAAAEAAAAAYQByAGkAYQBsAAAAAAAAAAAAAAAAAAAABgAAAAAAAABhuHJ3AAAAAAYAAADUCo8C1AqPAgACAAD8////AQAAAAAAAAAAAAAAAAAAAIA6E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Y8CraZUdzYNAADopI8CqwwhGqsMGgAAAAAAXk7FbjYND///////fCsAAAoPCgC0DDwYAAAAAKsMGv//////fCsAACEaAQAAAKIgAAAAAJw9pXZ5RFJ3qwwhGjxOgxgBAAAA/////wAAAACgBA8dVKmPAgAAAACgBA8dAACaGIpEUncAAKIgqwwhGgEAAAA8ToMYoAQPHQAAAAAAAAAAqwwaAFSpjwKrDBr//////3wrAAAhGgEAAACiIAAAAACOJFZ3qwwhGpgMuBMRAAAA/////wAAAAAQAAAAAwEAABkgAAAcAAABqwwhG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vIgwBdhJ7iadQUf/Wt7IjWzyVtwL5wGyjhVZXh/FQ3g=</DigestValue>
    </Reference>
    <Reference Type="http://www.w3.org/2000/09/xmldsig#Object" URI="#idOfficeObject">
      <DigestMethod Algorithm="http://www.w3.org/2001/04/xmlenc#sha256"/>
      <DigestValue>4agRiHXH/CRB1SURC2X2hrK12Ie586feCr0k+xdgDNI=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NRh0V1rkT4fVdRpe2UzeonrR7HADFi9fDbwu206AkNE=</DigestValue>
    </Reference>
    <Reference Type="http://www.w3.org/2000/09/xmldsig#Object" URI="#idValidSigLnImg">
      <DigestMethod Algorithm="http://www.w3.org/2001/04/xmlenc#sha256"/>
      <DigestValue>C1LzREtKk32I6EiXuBe2y90KI4ip/6JMRXP8qgbaTpQ=</DigestValue>
    </Reference>
    <Reference Type="http://www.w3.org/2000/09/xmldsig#Object" URI="#idInvalidSigLnImg">
      <DigestMethod Algorithm="http://www.w3.org/2001/04/xmlenc#sha256"/>
      <DigestValue>cOV/qt/DIoa9OYabqHqkqWPmY2UhnqEGunR5XQYqSiM=</DigestValue>
    </Reference>
  </SignedInfo>
  <SignatureValue>TSjYBu13sRycrbSnROS31DblckmLD+E68XY7yduI90a/7GYTTb371cFCEjgnNWevLhOmiPD9IrVs
cPcGdCwkBfXLdm3LVh5uNf4+CvuaWfU4Fn9OKYaD18tPtNzVSkfk9Rj8vbTbL/rB+AY1LasRfB+Z
2N4W6u2idz8ORELexMReOGzy2wb0w024i8EGfDDbJY300HzOfkjoFOAFm8ORoQAqbeEVwxfptHm1
GQW7UG7hUW6f4xb7ZWngYbspDGHg1CwbsqG041LKcQAIIhPUUAfk9LjkvmAibEF03kZy6mjuppw3
68Ijms8EckBIDx1+Pt4DCb5Jj6ZrNaMlZsvINg==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rAInkYx9T/gD3AVwQFniwZfZaFzypQT7pgcJosObin0=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60aV2UMjIPCoh4JaULb2oti47szptpscIeY+AJqU2jQ=</DigestValue>
      </Reference>
      <Reference URI="/xl/drawings/vmlDrawing2.vml?ContentType=application/vnd.openxmlformats-officedocument.vmlDrawing">
        <DigestMethod Algorithm="http://www.w3.org/2001/04/xmlenc#sha256"/>
        <DigestValue>KhCX9eXOvkXv7DPs4z56k6SL79KJbaSU+Jsk7UTAzeQ=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J3sriGEeb+aFxU4jrAXqkGTg3LMLZ+paHUicnw6F360=</DigestValue>
      </Reference>
      <Reference URI="/xl/styles.xml?ContentType=application/vnd.openxmlformats-officedocument.spreadsheetml.styles+xml">
        <DigestMethod Algorithm="http://www.w3.org/2001/04/xmlenc#sha256"/>
        <DigestValue>9NcG8XZEQP3CUl8/foBdGP5aIk3nNa1DokVffb4V+0g=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cFBtIoCCmxUS1HM0x39/xwbYPT/z1n1dsFDGRSh5GOk=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PWuHy22CajGzI1larhEs19wBL8gy3ZWjv8jvbwAOKnc=</DigestValue>
      </Reference>
      <Reference URI="/xl/worksheets/sheet2.xml?ContentType=application/vnd.openxmlformats-officedocument.spreadsheetml.worksheet+xml">
        <DigestMethod Algorithm="http://www.w3.org/2001/04/xmlenc#sha256"/>
        <DigestValue>26wxv3i3tqM5BMtH8pQmzeO1CirRLWcEcMnvHvTASuc=</DigestValue>
      </Reference>
      <Reference URI="/xl/worksheets/sheet3.xml?ContentType=application/vnd.openxmlformats-officedocument.spreadsheetml.worksheet+xml">
        <DigestMethod Algorithm="http://www.w3.org/2001/04/xmlenc#sha256"/>
        <DigestValue>bVHmYmcl7avLfeG2QZZH8NXPdzlGj+CFzRiJxAu3l3M=</DigestValue>
      </Reference>
      <Reference URI="/xl/worksheets/sheet4.xml?ContentType=application/vnd.openxmlformats-officedocument.spreadsheetml.worksheet+xml">
        <DigestMethod Algorithm="http://www.w3.org/2001/04/xmlenc#sha256"/>
        <DigestValue>Fxrxy2jC0LHl1eX6qqLVv3qy3ls3kZmnZehmcziJ8zk=</DigestValue>
      </Reference>
      <Reference URI="/xl/worksheets/sheet5.xml?ContentType=application/vnd.openxmlformats-officedocument.spreadsheetml.worksheet+xml">
        <DigestMethod Algorithm="http://www.w3.org/2001/04/xmlenc#sha256"/>
        <DigestValue>Hr01UCnGqRYzFOgoT8AxHa6PPOyxrtUJcoXSiHPrLG8=</DigestValue>
      </Reference>
      <Reference URI="/xl/worksheets/sheet6.xml?ContentType=application/vnd.openxmlformats-officedocument.spreadsheetml.worksheet+xml">
        <DigestMethod Algorithm="http://www.w3.org/2001/04/xmlenc#sha256"/>
        <DigestValue>3MrbxLM6e0WOG0TZEtEOV3I0O1o4XYFIhGjWbs6q++w=</DigestValue>
      </Reference>
      <Reference URI="/xl/worksheets/sheet7.xml?ContentType=application/vnd.openxmlformats-officedocument.spreadsheetml.worksheet+xml">
        <DigestMethod Algorithm="http://www.w3.org/2001/04/xmlenc#sha256"/>
        <DigestValue>6w47npHAJg6cOssfs+WALgYSEakkmHZUxOOe/fxU2i0=</DigestValue>
      </Reference>
      <Reference URI="/xl/worksheets/sheet8.xml?ContentType=application/vnd.openxmlformats-officedocument.spreadsheetml.worksheet+xml">
        <DigestMethod Algorithm="http://www.w3.org/2001/04/xmlenc#sha256"/>
        <DigestValue>48bXdDDW5ZZZZH+Fkc2+YW3b170/8sGuBqTQVlNhg9w=</DigestValue>
      </Reference>
      <Reference URI="/xl/worksheets/sheet9.xml?ContentType=application/vnd.openxmlformats-officedocument.spreadsheetml.worksheet+xml">
        <DigestMethod Algorithm="http://www.w3.org/2001/04/xmlenc#sha256"/>
        <DigestValue>90JXH9eXwom84jSc3echkt7Ot36ZJyoZyDnMB+ii5ds=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2022-12-28T06:56:12Z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{8E7C6A3C-67E7-4658-97FC-1A5ADDB49CCF}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2022-12-28T06:56:12Z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uPALjNjwLO/FN33GKNd4jLjwBtDQoGAAAAALDUngKw1J4Cdq4NcAAAAADApBIKfMuPAgAAAAAAAAAAAAAAAAAAAABg1Z4CAAAAAAAAAAAAAAAAAAAAAAAAAAAAAAAAAAAAAAAAAAAAAAAAzZGQEwAAAAAozY8C6ftTdwAAjwIAAAAA9ftTdxAYUxP1////AAAAAAAAAAAAAAAAkAEAAHwZUxPEy48C3a9zdwAAFna4y48CAAAAAMDLjwIAAAAAAAAAAGG4cncAAAAACQAAANjMjwLYzI8CAAIAAPz///8BAAAAAAAAAAAAAAAAAAAAAAAAAAAAAACAOhAK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c3ykYAACeAr0ts26lvILY8VOQE4AtpQIoAgAA0AeXAggCAADQB5cCZAAAABwQjwIIAgAAIL0pGGDD0RMAX0oYAAAAAAAAAAAAAJcCAgAAAAAAAABBAAAAAACXAnwClwIAAAAA/AEAAJQTlwIAAAAAAACeApATlwIAAIl34AmPAq5eiXeg3SkYrl6JdwAAAAAAAAAA0POeAtDzngL0CY8CHy+nbgAAngIAAAAA/AEAAAQKjwLdLqduAAAAAAcAAAAAAAAAYbhyd/wBAAAHAAAALAuPAiwLjwIAAgAA/P///wEAAAAAAAAAAAAAAAAAAACAOhA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wY0AmPArQLjwLO/FN3rJieAgAAAAA/DgoUOwAAAH8AAAAAAAAABQAAAMhPl3cA/oMYAAAAABBKRhgAAAAA4MYBAdBZRhgAAAAAEEpGGLCSuG4DAAAAuJK4bgEAAAD4DDkYvGrrbr0ts26lvILY8VOQE4AtpQIkC48C6ftTdwAAjwICAAAA9ftTdxwQjwLg////AAAAAAAAAAAAAAAAkAEAAAAAAAEAAAAAYQByAGkAYQBsAAAAAAAAAAAAAAAAAAAABgAAAAAAAABhuHJ3AAAAAAYAAADUCo8C1AqPAgACAAD8////AQAAAAAAAAAAAAAAAAAAAIA6EArwxAp2ZHYACAAAAAAlAAAADAAAAAMAAAAYAAAADAAAAAAAAAISAAAADAAAAAEAAAAWAAAADAAAAAgAAABUAAAAVAAAAAoAAAAnAAAAHgAAAEoAAAABAAAAAIDUQbSX1EEKAAAASwAAAAEAAABMAAAABAAAAAkAAAAnAAAAIAAAAEsAAABQAAAAWACcG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pI8CraZUdzYNAAAIpI8CrAwhUqwMUgAAAAAAXk7FbjYND///////fCsAAAoPCgC0DDwYAAAAAKwMUv//////fCsAACFSAQAgBI4KAAAAAJw9pXZ5RFJ3rAwhUjxOgxgBAAAA/////wAAAAAwoC4ddKiPAgAAAAAwoC4dAACaGIpEUncgBI4KrAwhUgEAAAA8ToMYMKAuHQAAAAAAAAAArAxSAHSojwKsDFL//////3wrAAAhUgEAIASOCgAAAACOJFZ3rAwhUmgtbhgKAAAA/////wAAAAAQAAAAAwEAABkgAAAcAAABrAwhU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LjwC4zY8CzvxTd9xijXeIy48AbQ0KBgAAAACw1J4CsNSeAnauDXAAAAAAwKQSCnzLjwIAAAAAAAAAAAAAAAAAAAAAYNWeAgAAAAAAAAAAAAAAAAAAAAAAAAAAAAAAAAAAAAAAAAAAAAAAAM2RkBMAAAAAKM2PAun7U3cAAI8CAAAAAPX7U3cQGFMT9f///wAAAAAAAAAAAAAAAJABAAB8GVMTxMuPAt2vc3cAABZ2uMuPAgAAAADAy48CAAAAAAAAAABhuHJ3AAAAAAkAAADYzI8C2MyPAgACAAD8////AQAAAAAAAAAAAAAAAAAAAAAAAAAAAAAAgDoQCm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c3ykYAACeAr0ts26lvILY8VOQE4AtpQIoAgAA0AeXAggCAADQB5cCZAAAABwQjwIIAgAAIL0pGGDD0RMAX0oYAAAAAAAAAAAAAJcCAgAAAAAAAABBAAAAAACXAnwClwIAAAAA/AEAAJQTlwIAAAAAAACeApATlwIAAIl34AmPAq5eiXeg3SkYrl6JdwAAAAAAAAAA0POeAtDzngL0CY8CHy+nbgAAngIAAAAA/AEAAAQKjwLdLqduAAAAAAcAAAAAAAAAYbhyd/wBAAAHAAAALAuPAiwLjwIAAgAA/P///wEAAAAAAAAAAAAAAAAAAACAOhA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wY0AmPArQLjwLO/FN3rJieAgAAAAA/DgoUOwAAAH8AAAAAAAAABQAAAMhPl3cA/oMYAAAAABBKRhgAAAAA4MYBAdBZRhgAAAAAEEpGGLCSuG4DAAAAuJK4bgEAAAD4DDkYvGrrbr0ts26lvILY8VOQE4AtpQIkC48C6ftTdwAAjwICAAAA9ftTdxwQjwLg////AAAAAAAAAAAAAAAAkAEAAAAAAAEAAAAAYQByAGkAYQBsAAAAAAAAAAAAAAAAAAAABgAAAAAAAABhuHJ3AAAAAAYAAADUCo8C1AqPAgACAAD8////AQAAAAAAAAAAAAAAAAAAAIA6E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pI8CraZUdzYNAAAIpI8C2RAhf9kQfwAAAAAAXk7FbjYND///////fCsAAAoPCgC0DDwYAAAAANkQf///////fCsAACF/AQAgBI4KAAAAAJw9pXZ5RFJ32RAhfzxOgxgBAAAA/////wAAAACwYy0ddKiPAgAAAACwYy0dAACaGIpEUncgBI4K2RAhfwEAAAA8ToMYsGMtHQAAAAAAAAAA2RB/AHSojwLZEH///////3wrAAAhfwEAIASOCgAAAACOJFZ32RAhfxDnbh0RAAAA/////wAAAAAQAAAAAwEAABkgAAAcAAAB2RAhf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2022-12-23T05:28:38Z</dcterms:modified>
</cp:coreProperties>
</file>